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080" yWindow="-840" windowWidth="20730" windowHeight="11760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Sheet2!$A$1:$K$65</definedName>
    <definedName name="_xlnm.Criteria" localSheetId="1">Sheet2!$A$69:$D$70</definedName>
  </definedNames>
  <calcPr calcId="144525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5" i="2" l="1"/>
  <c r="K65" i="2" s="1"/>
  <c r="F65" i="2"/>
  <c r="C65" i="2"/>
  <c r="H64" i="2"/>
  <c r="K64" i="2" s="1"/>
  <c r="F64" i="2"/>
  <c r="C64" i="2"/>
  <c r="H63" i="2"/>
  <c r="K63" i="2" s="1"/>
  <c r="F63" i="2"/>
  <c r="C63" i="2"/>
  <c r="H62" i="2"/>
  <c r="K62" i="2" s="1"/>
  <c r="F62" i="2"/>
  <c r="C62" i="2"/>
  <c r="H61" i="2"/>
  <c r="K61" i="2" s="1"/>
  <c r="F61" i="2"/>
  <c r="C61" i="2"/>
  <c r="H60" i="2"/>
  <c r="K60" i="2" s="1"/>
  <c r="F60" i="2"/>
  <c r="C60" i="2"/>
  <c r="H59" i="2"/>
  <c r="K59" i="2" s="1"/>
  <c r="F59" i="2"/>
  <c r="C59" i="2"/>
  <c r="H58" i="2"/>
  <c r="K58" i="2" s="1"/>
  <c r="F58" i="2"/>
  <c r="C58" i="2"/>
  <c r="H57" i="2"/>
  <c r="K57" i="2" s="1"/>
  <c r="F57" i="2"/>
  <c r="C57" i="2"/>
  <c r="H56" i="2"/>
  <c r="K56" i="2" s="1"/>
  <c r="F56" i="2"/>
  <c r="C56" i="2"/>
  <c r="H55" i="2"/>
  <c r="K55" i="2" s="1"/>
  <c r="F55" i="2"/>
  <c r="C55" i="2"/>
  <c r="H54" i="2"/>
  <c r="K54" i="2" s="1"/>
  <c r="F54" i="2"/>
  <c r="C54" i="2"/>
  <c r="H53" i="2"/>
  <c r="K53" i="2" s="1"/>
  <c r="F53" i="2"/>
  <c r="C53" i="2"/>
  <c r="H52" i="2"/>
  <c r="K52" i="2" s="1"/>
  <c r="F52" i="2"/>
  <c r="C52" i="2"/>
  <c r="H51" i="2"/>
  <c r="K51" i="2" s="1"/>
  <c r="F51" i="2"/>
  <c r="C51" i="2"/>
  <c r="H50" i="2"/>
  <c r="K50" i="2" s="1"/>
  <c r="F50" i="2"/>
  <c r="C50" i="2"/>
  <c r="H49" i="2"/>
  <c r="K49" i="2" s="1"/>
  <c r="F49" i="2"/>
  <c r="C49" i="2"/>
  <c r="H48" i="2"/>
  <c r="K48" i="2" s="1"/>
  <c r="F48" i="2"/>
  <c r="C48" i="2"/>
  <c r="H47" i="2"/>
  <c r="K47" i="2" s="1"/>
  <c r="F47" i="2"/>
  <c r="C47" i="2"/>
  <c r="H46" i="2"/>
  <c r="K46" i="2" s="1"/>
  <c r="F46" i="2"/>
  <c r="C46" i="2"/>
  <c r="H45" i="2"/>
  <c r="K45" i="2" s="1"/>
  <c r="F45" i="2"/>
  <c r="C45" i="2"/>
  <c r="H44" i="2"/>
  <c r="K44" i="2" s="1"/>
  <c r="F44" i="2"/>
  <c r="C44" i="2"/>
  <c r="H43" i="2"/>
  <c r="K43" i="2" s="1"/>
  <c r="F43" i="2"/>
  <c r="C43" i="2"/>
  <c r="H42" i="2"/>
  <c r="K42" i="2" s="1"/>
  <c r="F42" i="2"/>
  <c r="C42" i="2"/>
  <c r="H41" i="2"/>
  <c r="K41" i="2" s="1"/>
  <c r="F41" i="2"/>
  <c r="C41" i="2"/>
  <c r="H40" i="2"/>
  <c r="K40" i="2" s="1"/>
  <c r="F40" i="2"/>
  <c r="C40" i="2"/>
  <c r="H39" i="2"/>
  <c r="K39" i="2" s="1"/>
  <c r="F39" i="2"/>
  <c r="C39" i="2"/>
  <c r="H38" i="2"/>
  <c r="K38" i="2" s="1"/>
  <c r="F38" i="2"/>
  <c r="C38" i="2"/>
  <c r="H37" i="2"/>
  <c r="K37" i="2" s="1"/>
  <c r="F37" i="2"/>
  <c r="C37" i="2"/>
  <c r="H36" i="2"/>
  <c r="K36" i="2" s="1"/>
  <c r="F36" i="2"/>
  <c r="C36" i="2"/>
  <c r="H35" i="2"/>
  <c r="K35" i="2" s="1"/>
  <c r="F35" i="2"/>
  <c r="C35" i="2"/>
  <c r="H34" i="2"/>
  <c r="K34" i="2" s="1"/>
  <c r="F34" i="2"/>
  <c r="C34" i="2"/>
  <c r="H33" i="2"/>
  <c r="K33" i="2" s="1"/>
  <c r="F33" i="2"/>
  <c r="C33" i="2"/>
  <c r="H32" i="2"/>
  <c r="K32" i="2" s="1"/>
  <c r="F32" i="2"/>
  <c r="C32" i="2"/>
  <c r="H31" i="2"/>
  <c r="K31" i="2" s="1"/>
  <c r="F31" i="2"/>
  <c r="C31" i="2"/>
  <c r="H30" i="2"/>
  <c r="K30" i="2" s="1"/>
  <c r="F30" i="2"/>
  <c r="C30" i="2"/>
  <c r="H29" i="2"/>
  <c r="K29" i="2" s="1"/>
  <c r="F29" i="2"/>
  <c r="C29" i="2"/>
  <c r="H28" i="2"/>
  <c r="K28" i="2" s="1"/>
  <c r="F28" i="2"/>
  <c r="C28" i="2"/>
  <c r="H27" i="2"/>
  <c r="K27" i="2" s="1"/>
  <c r="F27" i="2"/>
  <c r="C27" i="2"/>
  <c r="H26" i="2"/>
  <c r="K26" i="2" s="1"/>
  <c r="F26" i="2"/>
  <c r="C26" i="2"/>
  <c r="H25" i="2"/>
  <c r="K25" i="2" s="1"/>
  <c r="F25" i="2"/>
  <c r="C25" i="2"/>
  <c r="H24" i="2"/>
  <c r="K24" i="2" s="1"/>
  <c r="F24" i="2"/>
  <c r="C24" i="2"/>
  <c r="H23" i="2"/>
  <c r="K23" i="2" s="1"/>
  <c r="F23" i="2"/>
  <c r="C23" i="2"/>
  <c r="H22" i="2"/>
  <c r="K22" i="2" s="1"/>
  <c r="F22" i="2"/>
  <c r="C22" i="2"/>
  <c r="H21" i="2"/>
  <c r="K21" i="2" s="1"/>
  <c r="F21" i="2"/>
  <c r="C21" i="2"/>
  <c r="H20" i="2"/>
  <c r="K20" i="2" s="1"/>
  <c r="F20" i="2"/>
  <c r="C20" i="2"/>
  <c r="H19" i="2"/>
  <c r="K19" i="2" s="1"/>
  <c r="F19" i="2"/>
  <c r="C19" i="2"/>
  <c r="H18" i="2"/>
  <c r="K18" i="2" s="1"/>
  <c r="F18" i="2"/>
  <c r="C18" i="2"/>
  <c r="H17" i="2"/>
  <c r="K17" i="2" s="1"/>
  <c r="F17" i="2"/>
  <c r="C17" i="2"/>
  <c r="H16" i="2"/>
  <c r="K16" i="2" s="1"/>
  <c r="F16" i="2"/>
  <c r="C16" i="2"/>
  <c r="H15" i="2"/>
  <c r="K15" i="2" s="1"/>
  <c r="F15" i="2"/>
  <c r="C15" i="2"/>
  <c r="H14" i="2"/>
  <c r="K14" i="2" s="1"/>
  <c r="F14" i="2"/>
  <c r="C14" i="2"/>
  <c r="H13" i="2"/>
  <c r="K13" i="2" s="1"/>
  <c r="F13" i="2"/>
  <c r="C13" i="2"/>
  <c r="H12" i="2"/>
  <c r="K12" i="2" s="1"/>
  <c r="F12" i="2"/>
  <c r="C12" i="2"/>
  <c r="H11" i="2"/>
  <c r="K11" i="2" s="1"/>
  <c r="F11" i="2"/>
  <c r="C11" i="2"/>
  <c r="H10" i="2"/>
  <c r="K10" i="2" s="1"/>
  <c r="F10" i="2"/>
  <c r="C10" i="2"/>
  <c r="H9" i="2"/>
  <c r="K9" i="2" s="1"/>
  <c r="F9" i="2"/>
  <c r="C9" i="2"/>
  <c r="H8" i="2"/>
  <c r="K8" i="2" s="1"/>
  <c r="F8" i="2"/>
  <c r="C8" i="2"/>
  <c r="H7" i="2"/>
  <c r="K7" i="2" s="1"/>
  <c r="F7" i="2"/>
  <c r="C7" i="2"/>
  <c r="H6" i="2"/>
  <c r="K6" i="2" s="1"/>
  <c r="F6" i="2"/>
  <c r="C6" i="2"/>
  <c r="H5" i="2"/>
  <c r="K5" i="2" s="1"/>
  <c r="F5" i="2"/>
  <c r="C5" i="2"/>
  <c r="H4" i="2"/>
  <c r="K4" i="2" s="1"/>
  <c r="F4" i="2"/>
  <c r="C4" i="2"/>
  <c r="H3" i="2"/>
  <c r="K3" i="2" s="1"/>
  <c r="F3" i="2"/>
  <c r="C3" i="2"/>
  <c r="H2" i="2"/>
  <c r="K2" i="2" s="1"/>
  <c r="F2" i="2"/>
  <c r="C2" i="2"/>
  <c r="H3" i="1"/>
  <c r="K3" i="1" s="1"/>
  <c r="H4" i="1"/>
  <c r="K4" i="1" s="1"/>
  <c r="H5" i="1"/>
  <c r="K5" i="1" s="1"/>
  <c r="H6" i="1"/>
  <c r="K6" i="1" s="1"/>
  <c r="H7" i="1"/>
  <c r="K7" i="1" s="1"/>
  <c r="H8" i="1"/>
  <c r="K8" i="1" s="1"/>
  <c r="H9" i="1"/>
  <c r="K9" i="1" s="1"/>
  <c r="H10" i="1"/>
  <c r="K10" i="1" s="1"/>
  <c r="H11" i="1"/>
  <c r="K11" i="1" s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K24" i="1" s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K35" i="1" s="1"/>
  <c r="H36" i="1"/>
  <c r="K36" i="1" s="1"/>
  <c r="H37" i="1"/>
  <c r="K37" i="1" s="1"/>
  <c r="H38" i="1"/>
  <c r="K38" i="1" s="1"/>
  <c r="H39" i="1"/>
  <c r="K39" i="1" s="1"/>
  <c r="H40" i="1"/>
  <c r="K40" i="1" s="1"/>
  <c r="H41" i="1"/>
  <c r="K41" i="1" s="1"/>
  <c r="H42" i="1"/>
  <c r="K42" i="1" s="1"/>
  <c r="H43" i="1"/>
  <c r="K43" i="1" s="1"/>
  <c r="H44" i="1"/>
  <c r="K44" i="1" s="1"/>
  <c r="H45" i="1"/>
  <c r="K45" i="1" s="1"/>
  <c r="H46" i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2" i="1"/>
  <c r="K2" i="1" s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N4" i="1"/>
  <c r="N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2" i="1"/>
  <c r="N5" i="1" l="1"/>
</calcChain>
</file>

<file path=xl/sharedStrings.xml><?xml version="1.0" encoding="utf-8"?>
<sst xmlns="http://schemas.openxmlformats.org/spreadsheetml/2006/main" count="686" uniqueCount="186">
  <si>
    <t>员工姓名</t>
    <phoneticPr fontId="3" type="noConversion"/>
  </si>
  <si>
    <t>员工代码</t>
    <phoneticPr fontId="3" type="noConversion"/>
  </si>
  <si>
    <t>性别</t>
    <phoneticPr fontId="3" type="noConversion"/>
  </si>
  <si>
    <t>出生年月</t>
    <phoneticPr fontId="3" type="noConversion"/>
  </si>
  <si>
    <t>年龄</t>
    <phoneticPr fontId="3" type="noConversion"/>
  </si>
  <si>
    <t>参加工作时间</t>
    <phoneticPr fontId="3" type="noConversion"/>
  </si>
  <si>
    <t>职称</t>
    <phoneticPr fontId="3" type="noConversion"/>
  </si>
  <si>
    <t>岗位级别</t>
    <phoneticPr fontId="3" type="noConversion"/>
  </si>
  <si>
    <t>毛莉</t>
    <phoneticPr fontId="3" type="noConversion"/>
  </si>
  <si>
    <t>PA103</t>
  </si>
  <si>
    <t>女</t>
    <phoneticPr fontId="3" type="noConversion"/>
  </si>
  <si>
    <t>技术员</t>
  </si>
  <si>
    <t>杨青</t>
    <phoneticPr fontId="3" type="noConversion"/>
  </si>
  <si>
    <t>PA125</t>
  </si>
  <si>
    <t>助工</t>
  </si>
  <si>
    <t>陈小鹰</t>
    <phoneticPr fontId="3" type="noConversion"/>
  </si>
  <si>
    <t>PA128</t>
  </si>
  <si>
    <t>男</t>
    <phoneticPr fontId="3" type="noConversion"/>
  </si>
  <si>
    <t>陆东兵</t>
  </si>
  <si>
    <t>PA212</t>
  </si>
  <si>
    <t>闻亚东</t>
  </si>
  <si>
    <t>PA216</t>
  </si>
  <si>
    <t>高级工程师</t>
  </si>
  <si>
    <t>曹吉武</t>
    <phoneticPr fontId="3" type="noConversion"/>
  </si>
  <si>
    <t>PA313</t>
  </si>
  <si>
    <t>技术员</t>
    <phoneticPr fontId="3" type="noConversion"/>
  </si>
  <si>
    <t>彭晓玲</t>
  </si>
  <si>
    <t>PA325</t>
  </si>
  <si>
    <t>高级工</t>
    <phoneticPr fontId="3" type="noConversion"/>
  </si>
  <si>
    <t>傅珊珊</t>
  </si>
  <si>
    <t>PA326</t>
  </si>
  <si>
    <t>钟争秀</t>
  </si>
  <si>
    <t>PA327</t>
  </si>
  <si>
    <t>技工</t>
    <phoneticPr fontId="3" type="noConversion"/>
  </si>
  <si>
    <t>周旻璐</t>
  </si>
  <si>
    <t>PA329</t>
  </si>
  <si>
    <t>柴安琪</t>
  </si>
  <si>
    <t>PA330</t>
  </si>
  <si>
    <t>工程师</t>
    <phoneticPr fontId="3" type="noConversion"/>
  </si>
  <si>
    <t>吕秀杰</t>
  </si>
  <si>
    <t>PA401</t>
  </si>
  <si>
    <t>陈华</t>
    <phoneticPr fontId="3" type="noConversion"/>
  </si>
  <si>
    <t>PA402</t>
  </si>
  <si>
    <t>技师</t>
    <phoneticPr fontId="3" type="noConversion"/>
  </si>
  <si>
    <t>姚小玮</t>
    <phoneticPr fontId="3" type="noConversion"/>
  </si>
  <si>
    <t>PA403</t>
  </si>
  <si>
    <t>刘晓瑞</t>
  </si>
  <si>
    <t>PA405</t>
  </si>
  <si>
    <t>肖凌云</t>
  </si>
  <si>
    <t>PA527</t>
  </si>
  <si>
    <t>工程师</t>
  </si>
  <si>
    <t>徐小君</t>
    <phoneticPr fontId="3" type="noConversion"/>
  </si>
  <si>
    <t>PA529</t>
  </si>
  <si>
    <t>程俊</t>
  </si>
  <si>
    <t>PA602</t>
  </si>
  <si>
    <t>黄威</t>
  </si>
  <si>
    <t>PA604</t>
  </si>
  <si>
    <t>钟华</t>
  </si>
  <si>
    <t>PA605</t>
  </si>
  <si>
    <t>郎怀民</t>
  </si>
  <si>
    <t>PA613</t>
  </si>
  <si>
    <t>中级工</t>
    <phoneticPr fontId="3" type="noConversion"/>
  </si>
  <si>
    <t>谷金力</t>
    <phoneticPr fontId="3" type="noConversion"/>
  </si>
  <si>
    <t>PA623</t>
  </si>
  <si>
    <t>张南玲</t>
  </si>
  <si>
    <t>PA625</t>
  </si>
  <si>
    <t>邓云</t>
    <phoneticPr fontId="3" type="noConversion"/>
  </si>
  <si>
    <t>PA703</t>
  </si>
  <si>
    <t>贾丽娜</t>
  </si>
  <si>
    <t>PA706</t>
  </si>
  <si>
    <t>万基莹</t>
  </si>
  <si>
    <t>PA709</t>
  </si>
  <si>
    <t>吴冬玉</t>
  </si>
  <si>
    <t>PA711</t>
  </si>
  <si>
    <t>项文双</t>
    <phoneticPr fontId="3" type="noConversion"/>
  </si>
  <si>
    <t>PB007</t>
  </si>
  <si>
    <t>徐华</t>
    <phoneticPr fontId="3" type="noConversion"/>
  </si>
  <si>
    <t>PB013</t>
  </si>
  <si>
    <t>罗金梅</t>
  </si>
  <si>
    <t>PB027</t>
  </si>
  <si>
    <t>齐明</t>
  </si>
  <si>
    <t>PB101</t>
  </si>
  <si>
    <t>高级工程师</t>
    <phoneticPr fontId="3" type="noConversion"/>
  </si>
  <si>
    <t>赵援</t>
    <phoneticPr fontId="3" type="noConversion"/>
  </si>
  <si>
    <t>PB125</t>
  </si>
  <si>
    <t>罗颖</t>
  </si>
  <si>
    <t>PB204</t>
  </si>
  <si>
    <t>张永和</t>
  </si>
  <si>
    <t>PB225</t>
  </si>
  <si>
    <t>陈平</t>
    <phoneticPr fontId="3" type="noConversion"/>
  </si>
  <si>
    <t>PB301</t>
  </si>
  <si>
    <t>谢彦</t>
  </si>
  <si>
    <t>PB302</t>
  </si>
  <si>
    <t>明小莉</t>
    <phoneticPr fontId="3" type="noConversion"/>
  </si>
  <si>
    <t>PB304</t>
  </si>
  <si>
    <t>张立娜</t>
    <phoneticPr fontId="3" type="noConversion"/>
  </si>
  <si>
    <t>PB305</t>
  </si>
  <si>
    <t>董江波</t>
  </si>
  <si>
    <t>PB306</t>
  </si>
  <si>
    <t>张力宏</t>
    <phoneticPr fontId="3" type="noConversion"/>
  </si>
  <si>
    <t>PB327</t>
  </si>
  <si>
    <t>简红强</t>
  </si>
  <si>
    <t>PB415</t>
  </si>
  <si>
    <t>何再前</t>
  </si>
  <si>
    <t>PB425</t>
  </si>
  <si>
    <t>蔡立</t>
    <phoneticPr fontId="3" type="noConversion"/>
  </si>
  <si>
    <t>PB725</t>
  </si>
  <si>
    <t>黄芯</t>
  </si>
  <si>
    <t>PB802</t>
  </si>
  <si>
    <t>孙铎</t>
  </si>
  <si>
    <t>PB803</t>
  </si>
  <si>
    <t>陈小珍</t>
    <phoneticPr fontId="3" type="noConversion"/>
  </si>
  <si>
    <t>PB804</t>
  </si>
  <si>
    <t>杨玉华</t>
  </si>
  <si>
    <t>PB812</t>
  </si>
  <si>
    <t>余美祖</t>
  </si>
  <si>
    <t>PB815</t>
  </si>
  <si>
    <t>孙琪</t>
  </si>
  <si>
    <t>PB817</t>
  </si>
  <si>
    <t>程宗文</t>
    <phoneticPr fontId="3" type="noConversion"/>
  </si>
  <si>
    <t>PB818</t>
  </si>
  <si>
    <t>邬小玲</t>
    <phoneticPr fontId="3" type="noConversion"/>
  </si>
  <si>
    <t>PB819</t>
  </si>
  <si>
    <t>程伟国</t>
    <phoneticPr fontId="3" type="noConversion"/>
  </si>
  <si>
    <t>PB826</t>
  </si>
  <si>
    <t>成晓升</t>
    <phoneticPr fontId="3" type="noConversion"/>
  </si>
  <si>
    <t>PB829</t>
  </si>
  <si>
    <t>张军艳</t>
  </si>
  <si>
    <t>PB902</t>
  </si>
  <si>
    <t>刘念</t>
  </si>
  <si>
    <t>PB903</t>
  </si>
  <si>
    <t>胡孙权</t>
    <phoneticPr fontId="3" type="noConversion"/>
  </si>
  <si>
    <t>PB907</t>
  </si>
  <si>
    <t>张雨生</t>
    <phoneticPr fontId="3" type="noConversion"/>
  </si>
  <si>
    <t>PB912</t>
  </si>
  <si>
    <t>叶魏燕</t>
  </si>
  <si>
    <t>PB913</t>
  </si>
  <si>
    <t>谢立红</t>
  </si>
  <si>
    <t>PB916</t>
  </si>
  <si>
    <t>刘启立</t>
  </si>
  <si>
    <t>PB917</t>
  </si>
  <si>
    <t>厉峰</t>
    <phoneticPr fontId="3" type="noConversion"/>
  </si>
  <si>
    <t>PB921</t>
  </si>
  <si>
    <t>陈德福</t>
  </si>
  <si>
    <t>PB922</t>
  </si>
  <si>
    <t>叶武</t>
    <phoneticPr fontId="3" type="noConversion"/>
  </si>
  <si>
    <t>PB926</t>
  </si>
  <si>
    <t>单娟</t>
  </si>
  <si>
    <t>PB927</t>
  </si>
  <si>
    <t>升级员工代码</t>
    <phoneticPr fontId="3" type="noConversion"/>
  </si>
  <si>
    <r>
      <t>2</t>
    </r>
    <r>
      <rPr>
        <sz val="11"/>
        <rFont val="宋体"/>
        <family val="3"/>
        <charset val="134"/>
      </rPr>
      <t>级</t>
    </r>
    <phoneticPr fontId="3" type="noConversion"/>
  </si>
  <si>
    <r>
      <t>5</t>
    </r>
    <r>
      <rPr>
        <sz val="11"/>
        <rFont val="宋体"/>
        <family val="3"/>
        <charset val="134"/>
      </rPr>
      <t>级</t>
    </r>
  </si>
  <si>
    <r>
      <t>5</t>
    </r>
    <r>
      <rPr>
        <sz val="11"/>
        <rFont val="宋体"/>
        <family val="3"/>
        <charset val="134"/>
      </rPr>
      <t>级</t>
    </r>
    <phoneticPr fontId="3" type="noConversion"/>
  </si>
  <si>
    <r>
      <t>8</t>
    </r>
    <r>
      <rPr>
        <sz val="11"/>
        <rFont val="宋体"/>
        <family val="3"/>
        <charset val="134"/>
      </rPr>
      <t>级</t>
    </r>
  </si>
  <si>
    <r>
      <t>1</t>
    </r>
    <r>
      <rPr>
        <sz val="11"/>
        <rFont val="宋体"/>
        <family val="3"/>
        <charset val="134"/>
      </rPr>
      <t>级</t>
    </r>
  </si>
  <si>
    <r>
      <t>3</t>
    </r>
    <r>
      <rPr>
        <sz val="11"/>
        <rFont val="宋体"/>
        <family val="3"/>
        <charset val="134"/>
      </rPr>
      <t>级</t>
    </r>
    <phoneticPr fontId="3" type="noConversion"/>
  </si>
  <si>
    <r>
      <t>3</t>
    </r>
    <r>
      <rPr>
        <sz val="11"/>
        <rFont val="宋体"/>
        <family val="3"/>
        <charset val="134"/>
      </rPr>
      <t>级</t>
    </r>
  </si>
  <si>
    <r>
      <t>6</t>
    </r>
    <r>
      <rPr>
        <sz val="11"/>
        <rFont val="宋体"/>
        <family val="3"/>
        <charset val="134"/>
      </rPr>
      <t>级</t>
    </r>
  </si>
  <si>
    <r>
      <t>6</t>
    </r>
    <r>
      <rPr>
        <sz val="11"/>
        <rFont val="宋体"/>
        <family val="3"/>
        <charset val="134"/>
      </rPr>
      <t>级</t>
    </r>
    <phoneticPr fontId="3" type="noConversion"/>
  </si>
  <si>
    <r>
      <t>7</t>
    </r>
    <r>
      <rPr>
        <sz val="11"/>
        <rFont val="宋体"/>
        <family val="3"/>
        <charset val="134"/>
      </rPr>
      <t>级</t>
    </r>
  </si>
  <si>
    <r>
      <t>9</t>
    </r>
    <r>
      <rPr>
        <sz val="11"/>
        <rFont val="宋体"/>
        <family val="3"/>
        <charset val="134"/>
      </rPr>
      <t>级</t>
    </r>
    <phoneticPr fontId="3" type="noConversion"/>
  </si>
  <si>
    <r>
      <t>8</t>
    </r>
    <r>
      <rPr>
        <sz val="11"/>
        <rFont val="宋体"/>
        <family val="3"/>
        <charset val="134"/>
      </rPr>
      <t>级</t>
    </r>
    <phoneticPr fontId="3" type="noConversion"/>
  </si>
  <si>
    <r>
      <t>4</t>
    </r>
    <r>
      <rPr>
        <sz val="11"/>
        <rFont val="宋体"/>
        <family val="3"/>
        <charset val="134"/>
      </rPr>
      <t>级</t>
    </r>
  </si>
  <si>
    <r>
      <t>9</t>
    </r>
    <r>
      <rPr>
        <sz val="11"/>
        <rFont val="宋体"/>
        <family val="3"/>
        <charset val="134"/>
      </rPr>
      <t>级</t>
    </r>
  </si>
  <si>
    <t>统计条件</t>
    <phoneticPr fontId="3" type="noConversion"/>
  </si>
  <si>
    <t>统计结果</t>
    <phoneticPr fontId="3" type="noConversion"/>
  </si>
  <si>
    <t>男性员工人数：</t>
    <phoneticPr fontId="3" type="noConversion"/>
  </si>
  <si>
    <t>高级工程师人数：</t>
    <phoneticPr fontId="3" type="noConversion"/>
  </si>
  <si>
    <r>
      <t>工龄大于等于1</t>
    </r>
    <r>
      <rPr>
        <sz val="11"/>
        <color indexed="8"/>
        <rFont val="宋体"/>
        <family val="3"/>
        <charset val="134"/>
      </rPr>
      <t>0年的人数：</t>
    </r>
    <phoneticPr fontId="3" type="noConversion"/>
  </si>
  <si>
    <t>工龄</t>
    <phoneticPr fontId="3" type="noConversion"/>
  </si>
  <si>
    <t>是否评选高级工程师</t>
    <phoneticPr fontId="3" type="noConversion"/>
  </si>
  <si>
    <t>性别</t>
    <phoneticPr fontId="3" type="noConversion"/>
  </si>
  <si>
    <t>男</t>
    <phoneticPr fontId="3" type="noConversion"/>
  </si>
  <si>
    <t>年龄</t>
    <phoneticPr fontId="3" type="noConversion"/>
  </si>
  <si>
    <t>&gt;30</t>
    <phoneticPr fontId="3" type="noConversion"/>
  </si>
  <si>
    <t>工龄</t>
    <phoneticPr fontId="3" type="noConversion"/>
  </si>
  <si>
    <t>&gt;=10</t>
    <phoneticPr fontId="3" type="noConversion"/>
  </si>
  <si>
    <t>职称</t>
    <phoneticPr fontId="3" type="noConversion"/>
  </si>
  <si>
    <t>助工</t>
    <phoneticPr fontId="3" type="noConversion"/>
  </si>
  <si>
    <t>行标签</t>
  </si>
  <si>
    <t>高级工</t>
  </si>
  <si>
    <t>技工</t>
  </si>
  <si>
    <t>技师</t>
  </si>
  <si>
    <t>中级工</t>
  </si>
  <si>
    <t>总计</t>
  </si>
  <si>
    <t>计数项:职称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</si>
</sst>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0_);[Red]\(0\)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7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1" applyFont="1" applyBorder="1"/>
    <xf numFmtId="0" fontId="8" fillId="0" borderId="3" xfId="1" quotePrefix="1" applyFont="1" applyBorder="1"/>
    <xf numFmtId="0" fontId="9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4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[excel.xlsx]Sheet3!数据透视表1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Sheet3!$C$2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Sheet3!$B$3:$B$11</c:f>
              <c:strCache>
                <c:ptCount val="8"/>
                <c:pt idx="0">
                  <c:v>高级工</c:v>
                </c:pt>
                <c:pt idx="1">
                  <c:v>高级工程师</c:v>
                </c:pt>
                <c:pt idx="2">
                  <c:v>工程师</c:v>
                </c:pt>
                <c:pt idx="3">
                  <c:v>技工</c:v>
                </c:pt>
                <c:pt idx="4">
                  <c:v>技师</c:v>
                </c:pt>
                <c:pt idx="5">
                  <c:v>技术员</c:v>
                </c:pt>
                <c:pt idx="6">
                  <c:v>中级工</c:v>
                </c:pt>
                <c:pt idx="7">
                  <c:v>助工</c:v>
                </c:pt>
              </c:strCache>
            </c:strRef>
          </c:cat>
          <c:val>
            <c:numRef>
              <c:f>Sheet3!$C$3:$C$11</c:f>
              <c:numCache>
                <c:formatCode>General</c:formatCode>
                <c:ptCount val="8"/>
                <c:pt idx="0">
                  <c:v>2</c:v>
                </c:pt>
                <c:pt idx="1">
                  <c:v>14</c:v>
                </c:pt>
                <c:pt idx="2">
                  <c:v>11</c:v>
                </c:pt>
                <c:pt idx="3">
                  <c:v>5</c:v>
                </c:pt>
                <c:pt idx="4">
                  <c:v>1</c:v>
                </c:pt>
                <c:pt idx="5">
                  <c:v>11</c:v>
                </c:pt>
                <c:pt idx="6">
                  <c:v>1</c:v>
                </c:pt>
                <c:pt idx="7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9DB-4380-AF5D-05722AC55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95904"/>
        <c:axId val="92227456"/>
      </c:barChart>
      <c:catAx>
        <c:axId val="5519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职称</a:t>
                </a:r>
              </a:p>
            </c:rich>
          </c:tx>
          <c:layout>
            <c:manualLayout>
              <c:xMode val="edge"/>
              <c:yMode val="edge"/>
              <c:x val="0.48445921898403138"/>
              <c:y val="0.81120589093030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227456"/>
        <c:crosses val="autoZero"/>
        <c:auto val="1"/>
        <c:lblAlgn val="ctr"/>
        <c:lblOffset val="100"/>
        <c:noMultiLvlLbl val="0"/>
      </c:catAx>
      <c:valAx>
        <c:axId val="9222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19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3</xdr:row>
      <xdr:rowOff>61912</xdr:rowOff>
    </xdr:from>
    <xdr:to>
      <xdr:col>11</xdr:col>
      <xdr:colOff>581024</xdr:colOff>
      <xdr:row>19</xdr:row>
      <xdr:rowOff>61912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xmlns="" id="{09D90D40-6925-DBCE-C9F1-CD435ECB41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n" refreshedDate="44736.707251388892" createdVersion="8" refreshedVersion="8" minRefreshableVersion="3" recordCount="64">
  <cacheSource type="worksheet">
    <worksheetSource ref="A1:K65" sheet="Sheet1"/>
  </cacheSource>
  <cacheFields count="11">
    <cacheField name="员工姓名" numFmtId="0">
      <sharedItems/>
    </cacheField>
    <cacheField name="员工代码" numFmtId="0">
      <sharedItems/>
    </cacheField>
    <cacheField name="升级员工代码" numFmtId="0">
      <sharedItems/>
    </cacheField>
    <cacheField name="性别" numFmtId="0">
      <sharedItems/>
    </cacheField>
    <cacheField name="出生年月" numFmtId="176">
      <sharedItems containsSemiMixedTypes="0" containsNonDate="0" containsDate="1" containsString="0" minDate="1948-08-01T00:00:00" maxDate="1984-03-23T00:00:00"/>
    </cacheField>
    <cacheField name="年龄" numFmtId="177">
      <sharedItems containsSemiMixedTypes="0" containsString="0" containsNumber="1" containsInteger="1" minValue="38" maxValue="74"/>
    </cacheField>
    <cacheField name="参加工作时间" numFmtId="176">
      <sharedItems containsSemiMixedTypes="0" containsNonDate="0" containsDate="1" containsString="0" minDate="1969-08-01T00:00:00" maxDate="2006-05-02T00:00:00"/>
    </cacheField>
    <cacheField name="工龄" numFmtId="177">
      <sharedItems containsSemiMixedTypes="0" containsString="0" containsNumber="1" containsInteger="1" minValue="16" maxValue="53"/>
    </cacheField>
    <cacheField name="职称" numFmtId="0">
      <sharedItems count="8">
        <s v="技术员"/>
        <s v="助工"/>
        <s v="高级工程师"/>
        <s v="高级工"/>
        <s v="技工"/>
        <s v="工程师"/>
        <s v="技师"/>
        <s v="中级工"/>
      </sharedItems>
    </cacheField>
    <cacheField name="岗位级别" numFmtId="0">
      <sharedItems/>
    </cacheField>
    <cacheField name="是否评选高级工程师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">
  <r>
    <s v="毛莉"/>
    <s v="PA103"/>
    <s v="PA0103"/>
    <s v="女"/>
    <d v="1977-12-20T00:00:00"/>
    <n v="45"/>
    <d v="1995-08-01T00:00:00"/>
    <n v="27"/>
    <x v="0"/>
    <s v="2级"/>
    <s v="否"/>
  </r>
  <r>
    <s v="杨青"/>
    <s v="PA125"/>
    <s v="PA0125"/>
    <s v="女"/>
    <d v="1978-02-01T00:00:00"/>
    <n v="44"/>
    <d v="2000-08-01T00:00:00"/>
    <n v="22"/>
    <x v="1"/>
    <s v="5级"/>
    <s v="否"/>
  </r>
  <r>
    <s v="陈小鹰"/>
    <s v="PA128"/>
    <s v="PA0128"/>
    <s v="男"/>
    <d v="1963-11-18T00:00:00"/>
    <n v="59"/>
    <d v="1987-11-01T00:00:00"/>
    <n v="35"/>
    <x v="1"/>
    <s v="5级"/>
    <s v="否"/>
  </r>
  <r>
    <s v="陆东兵"/>
    <s v="PA212"/>
    <s v="PA0212"/>
    <s v="女"/>
    <d v="1976-07-16T00:00:00"/>
    <n v="46"/>
    <d v="1997-08-01T00:00:00"/>
    <n v="25"/>
    <x v="1"/>
    <s v="5级"/>
    <s v="否"/>
  </r>
  <r>
    <s v="闻亚东"/>
    <s v="PA216"/>
    <s v="PA0216"/>
    <s v="男"/>
    <d v="1963-12-11T00:00:00"/>
    <n v="59"/>
    <d v="1987-12-01T00:00:00"/>
    <n v="35"/>
    <x v="2"/>
    <s v="8级"/>
    <s v="否"/>
  </r>
  <r>
    <s v="曹吉武"/>
    <s v="PA313"/>
    <s v="PA0313"/>
    <s v="男"/>
    <d v="1982-10-14T00:00:00"/>
    <n v="40"/>
    <d v="2006-05-01T00:00:00"/>
    <n v="16"/>
    <x v="0"/>
    <s v="1级"/>
    <s v="否"/>
  </r>
  <r>
    <s v="彭晓玲"/>
    <s v="PA325"/>
    <s v="PA0325"/>
    <s v="女"/>
    <d v="1960-03-15T00:00:00"/>
    <n v="62"/>
    <d v="1983-03-01T00:00:00"/>
    <n v="39"/>
    <x v="3"/>
    <s v="5级"/>
    <s v="否"/>
  </r>
  <r>
    <s v="傅珊珊"/>
    <s v="PA326"/>
    <s v="PA0326"/>
    <s v="女"/>
    <d v="1969-01-26T00:00:00"/>
    <n v="53"/>
    <d v="1987-01-02T00:00:00"/>
    <n v="35"/>
    <x v="0"/>
    <s v="3级"/>
    <s v="否"/>
  </r>
  <r>
    <s v="钟争秀"/>
    <s v="PA327"/>
    <s v="PA0327"/>
    <s v="男"/>
    <d v="1956-12-30T00:00:00"/>
    <n v="66"/>
    <d v="1980-12-01T00:00:00"/>
    <n v="42"/>
    <x v="4"/>
    <s v="3级"/>
    <s v="否"/>
  </r>
  <r>
    <s v="周旻璐"/>
    <s v="PA329"/>
    <s v="PA0329"/>
    <s v="女"/>
    <d v="1970-04-28T00:00:00"/>
    <n v="52"/>
    <d v="1992-04-01T00:00:00"/>
    <n v="30"/>
    <x v="1"/>
    <s v="5级"/>
    <s v="否"/>
  </r>
  <r>
    <s v="柴安琪"/>
    <s v="PA330"/>
    <s v="PA0330"/>
    <s v="男"/>
    <d v="1977-01-18T00:00:00"/>
    <n v="45"/>
    <d v="1999-08-01T00:00:00"/>
    <n v="23"/>
    <x v="5"/>
    <s v="6级"/>
    <s v="是"/>
  </r>
  <r>
    <s v="吕秀杰"/>
    <s v="PA401"/>
    <s v="PA0401"/>
    <s v="女"/>
    <d v="1963-10-02T00:00:00"/>
    <n v="59"/>
    <d v="1983-10-01T00:00:00"/>
    <n v="39"/>
    <x v="2"/>
    <s v="8级"/>
    <s v="否"/>
  </r>
  <r>
    <s v="陈华"/>
    <s v="PA402"/>
    <s v="PA0402"/>
    <s v="男"/>
    <d v="1948-10-06T00:00:00"/>
    <n v="74"/>
    <d v="1969-10-01T00:00:00"/>
    <n v="53"/>
    <x v="6"/>
    <s v="5级"/>
    <s v="否"/>
  </r>
  <r>
    <s v="姚小玮"/>
    <s v="PA403"/>
    <s v="PA0403"/>
    <s v="女"/>
    <d v="1969-03-30T00:00:00"/>
    <n v="53"/>
    <d v="1991-03-01T00:00:00"/>
    <n v="31"/>
    <x v="5"/>
    <s v="6级"/>
    <s v="是"/>
  </r>
  <r>
    <s v="刘晓瑞"/>
    <s v="PA405"/>
    <s v="PA0405"/>
    <s v="男"/>
    <d v="1979-03-01T00:00:00"/>
    <n v="43"/>
    <d v="2000-08-01T00:00:00"/>
    <n v="22"/>
    <x v="1"/>
    <s v="5级"/>
    <s v="否"/>
  </r>
  <r>
    <s v="肖凌云"/>
    <s v="PA527"/>
    <s v="PA0527"/>
    <s v="男"/>
    <d v="1960-04-10T00:00:00"/>
    <n v="62"/>
    <d v="1978-04-01T00:00:00"/>
    <n v="44"/>
    <x v="5"/>
    <s v="7级"/>
    <s v="是"/>
  </r>
  <r>
    <s v="徐小君"/>
    <s v="PA529"/>
    <s v="PA0529"/>
    <s v="女"/>
    <d v="1970-07-01T00:00:00"/>
    <n v="52"/>
    <d v="1995-07-01T00:00:00"/>
    <n v="27"/>
    <x v="0"/>
    <s v="3级"/>
    <s v="否"/>
  </r>
  <r>
    <s v="程俊"/>
    <s v="PA602"/>
    <s v="PA0602"/>
    <s v="男"/>
    <d v="1974-01-18T00:00:00"/>
    <n v="48"/>
    <d v="1992-08-02T00:00:00"/>
    <n v="30"/>
    <x v="1"/>
    <s v="5级"/>
    <s v="否"/>
  </r>
  <r>
    <s v="黄威"/>
    <s v="PA604"/>
    <s v="PA0604"/>
    <s v="男"/>
    <d v="1982-05-21T00:00:00"/>
    <n v="40"/>
    <d v="2004-08-01T00:00:00"/>
    <n v="18"/>
    <x v="0"/>
    <s v="3级"/>
    <s v="否"/>
  </r>
  <r>
    <s v="钟华"/>
    <s v="PA605"/>
    <s v="PA0605"/>
    <s v="男"/>
    <d v="1983-09-18T00:00:00"/>
    <n v="39"/>
    <d v="2004-08-01T00:00:00"/>
    <n v="18"/>
    <x v="1"/>
    <s v="5级"/>
    <s v="否"/>
  </r>
  <r>
    <s v="郎怀民"/>
    <s v="PA613"/>
    <s v="PA0613"/>
    <s v="男"/>
    <d v="1957-01-05T00:00:00"/>
    <n v="65"/>
    <d v="1978-01-01T00:00:00"/>
    <n v="44"/>
    <x v="7"/>
    <s v="5级"/>
    <s v="否"/>
  </r>
  <r>
    <s v="谷金力"/>
    <s v="PA623"/>
    <s v="PA0623"/>
    <s v="男"/>
    <d v="1975-03-09T00:00:00"/>
    <n v="47"/>
    <d v="1998-08-01T00:00:00"/>
    <n v="24"/>
    <x v="5"/>
    <s v="6级"/>
    <s v="是"/>
  </r>
  <r>
    <s v="张南玲"/>
    <s v="PA625"/>
    <s v="PA0625"/>
    <s v="女"/>
    <d v="1963-09-03T00:00:00"/>
    <n v="59"/>
    <d v="1984-08-01T00:00:00"/>
    <n v="38"/>
    <x v="4"/>
    <s v="3级"/>
    <s v="否"/>
  </r>
  <r>
    <s v="邓云"/>
    <s v="PA703"/>
    <s v="PA0703"/>
    <s v="女"/>
    <d v="1961-12-05T00:00:00"/>
    <n v="61"/>
    <d v="1984-12-01T00:00:00"/>
    <n v="38"/>
    <x v="2"/>
    <s v="8级"/>
    <s v="否"/>
  </r>
  <r>
    <s v="贾丽娜"/>
    <s v="PA706"/>
    <s v="PA0706"/>
    <s v="女"/>
    <d v="1969-01-01T00:00:00"/>
    <n v="53"/>
    <d v="1987-01-01T00:00:00"/>
    <n v="35"/>
    <x v="5"/>
    <s v="7级"/>
    <s v="是"/>
  </r>
  <r>
    <s v="万基莹"/>
    <s v="PA709"/>
    <s v="PA0709"/>
    <s v="女"/>
    <d v="1974-03-06T00:00:00"/>
    <n v="48"/>
    <d v="1995-08-03T00:00:00"/>
    <n v="27"/>
    <x v="0"/>
    <s v="3级"/>
    <s v="否"/>
  </r>
  <r>
    <s v="吴冬玉"/>
    <s v="PA711"/>
    <s v="PA0711"/>
    <s v="女"/>
    <d v="1978-07-15T00:00:00"/>
    <n v="44"/>
    <d v="2000-08-02T00:00:00"/>
    <n v="22"/>
    <x v="4"/>
    <s v="3级"/>
    <s v="否"/>
  </r>
  <r>
    <s v="项文双"/>
    <s v="PB007"/>
    <s v="PB0007"/>
    <s v="女"/>
    <d v="1956-09-03T00:00:00"/>
    <n v="66"/>
    <d v="1978-09-01T00:00:00"/>
    <n v="44"/>
    <x v="5"/>
    <s v="7级"/>
    <s v="是"/>
  </r>
  <r>
    <s v="徐华"/>
    <s v="PB013"/>
    <s v="PB0013"/>
    <s v="女"/>
    <d v="1957-05-23T00:00:00"/>
    <n v="65"/>
    <d v="1978-05-01T00:00:00"/>
    <n v="44"/>
    <x v="2"/>
    <s v="9级"/>
    <s v="否"/>
  </r>
  <r>
    <s v="罗金梅"/>
    <s v="PB027"/>
    <s v="PB0027"/>
    <s v="女"/>
    <d v="1977-03-08T00:00:00"/>
    <n v="45"/>
    <d v="1999-08-02T00:00:00"/>
    <n v="23"/>
    <x v="1"/>
    <s v="5级"/>
    <s v="否"/>
  </r>
  <r>
    <s v="齐明"/>
    <s v="PB101"/>
    <s v="PB0101"/>
    <s v="男"/>
    <d v="1961-07-12T00:00:00"/>
    <n v="61"/>
    <d v="1986-07-01T00:00:00"/>
    <n v="36"/>
    <x v="2"/>
    <s v="8级"/>
    <s v="否"/>
  </r>
  <r>
    <s v="赵援"/>
    <s v="PB125"/>
    <s v="PB0125"/>
    <s v="男"/>
    <d v="1981-08-14T00:00:00"/>
    <n v="41"/>
    <d v="2002-08-01T00:00:00"/>
    <n v="20"/>
    <x v="0"/>
    <s v="3级"/>
    <s v="否"/>
  </r>
  <r>
    <s v="罗颖"/>
    <s v="PB204"/>
    <s v="PB0204"/>
    <s v="女"/>
    <d v="1966-01-19T00:00:00"/>
    <n v="56"/>
    <d v="1985-09-02T00:00:00"/>
    <n v="37"/>
    <x v="0"/>
    <s v="3级"/>
    <s v="否"/>
  </r>
  <r>
    <s v="张永和"/>
    <s v="PB225"/>
    <s v="PB0225"/>
    <s v="男"/>
    <d v="1964-12-25T00:00:00"/>
    <n v="58"/>
    <d v="1988-08-01T00:00:00"/>
    <n v="34"/>
    <x v="1"/>
    <s v="5级"/>
    <s v="否"/>
  </r>
  <r>
    <s v="陈平"/>
    <s v="PB301"/>
    <s v="PB0301"/>
    <s v="男"/>
    <d v="1961-07-22T00:00:00"/>
    <n v="61"/>
    <d v="1984-07-01T00:00:00"/>
    <n v="38"/>
    <x v="2"/>
    <s v="8级"/>
    <s v="否"/>
  </r>
  <r>
    <s v="谢彦"/>
    <s v="PB302"/>
    <s v="PB0302"/>
    <s v="男"/>
    <d v="1963-02-23T00:00:00"/>
    <n v="59"/>
    <d v="1988-09-01T00:00:00"/>
    <n v="34"/>
    <x v="2"/>
    <s v="8级"/>
    <s v="否"/>
  </r>
  <r>
    <s v="明小莉"/>
    <s v="PB304"/>
    <s v="PB0304"/>
    <s v="女"/>
    <d v="1983-03-01T00:00:00"/>
    <n v="39"/>
    <d v="2002-08-01T00:00:00"/>
    <n v="20"/>
    <x v="1"/>
    <s v="4级"/>
    <s v="否"/>
  </r>
  <r>
    <s v="张立娜"/>
    <s v="PB305"/>
    <s v="PB0305"/>
    <s v="女"/>
    <d v="1965-11-12T00:00:00"/>
    <n v="57"/>
    <d v="1985-09-01T00:00:00"/>
    <n v="37"/>
    <x v="4"/>
    <s v="3级"/>
    <s v="否"/>
  </r>
  <r>
    <s v="董江波"/>
    <s v="PB306"/>
    <s v="PB0306"/>
    <s v="男"/>
    <d v="1973-01-31T00:00:00"/>
    <n v="49"/>
    <d v="1991-08-01T00:00:00"/>
    <n v="31"/>
    <x v="1"/>
    <s v="5级"/>
    <s v="否"/>
  </r>
  <r>
    <s v="张力宏"/>
    <s v="PB327"/>
    <s v="PB0327"/>
    <s v="男"/>
    <d v="1962-05-21T00:00:00"/>
    <n v="60"/>
    <d v="1982-05-01T00:00:00"/>
    <n v="40"/>
    <x v="5"/>
    <s v="6级"/>
    <s v="是"/>
  </r>
  <r>
    <s v="简红强"/>
    <s v="PB415"/>
    <s v="PB0415"/>
    <s v="男"/>
    <d v="1960-06-26T00:00:00"/>
    <n v="62"/>
    <d v="1984-06-01T00:00:00"/>
    <n v="38"/>
    <x v="2"/>
    <s v="8级"/>
    <s v="否"/>
  </r>
  <r>
    <s v="何再前"/>
    <s v="PB425"/>
    <s v="PB0425"/>
    <s v="女"/>
    <d v="1964-04-17T00:00:00"/>
    <n v="58"/>
    <d v="1983-04-01T00:00:00"/>
    <n v="39"/>
    <x v="5"/>
    <s v="6级"/>
    <s v="是"/>
  </r>
  <r>
    <s v="蔡立"/>
    <s v="PB725"/>
    <s v="PB0725"/>
    <s v="男"/>
    <d v="1969-09-05T00:00:00"/>
    <n v="53"/>
    <d v="1992-09-01T00:00:00"/>
    <n v="30"/>
    <x v="1"/>
    <s v="5级"/>
    <s v="否"/>
  </r>
  <r>
    <s v="黄芯"/>
    <s v="PB802"/>
    <s v="PB0802"/>
    <s v="女"/>
    <d v="1976-04-09T00:00:00"/>
    <n v="46"/>
    <d v="1996-08-01T00:00:00"/>
    <n v="26"/>
    <x v="0"/>
    <s v="1级"/>
    <s v="否"/>
  </r>
  <r>
    <s v="孙铎"/>
    <s v="PB803"/>
    <s v="PB0803"/>
    <s v="男"/>
    <d v="1970-01-20T00:00:00"/>
    <n v="52"/>
    <d v="1992-09-01T00:00:00"/>
    <n v="30"/>
    <x v="1"/>
    <s v="5级"/>
    <s v="否"/>
  </r>
  <r>
    <s v="陈小珍"/>
    <s v="PB804"/>
    <s v="PB0804"/>
    <s v="女"/>
    <d v="1975-05-10T00:00:00"/>
    <n v="47"/>
    <d v="1998-08-01T00:00:00"/>
    <n v="24"/>
    <x v="5"/>
    <s v="6级"/>
    <s v="是"/>
  </r>
  <r>
    <s v="杨玉华"/>
    <s v="PB812"/>
    <s v="PB0812"/>
    <s v="女"/>
    <d v="1962-06-09T00:00:00"/>
    <n v="60"/>
    <d v="1983-08-01T00:00:00"/>
    <n v="39"/>
    <x v="1"/>
    <s v="5级"/>
    <s v="否"/>
  </r>
  <r>
    <s v="余美祖"/>
    <s v="PB815"/>
    <s v="PB0815"/>
    <s v="男"/>
    <d v="1958-09-09T00:00:00"/>
    <n v="64"/>
    <d v="1980-07-01T00:00:00"/>
    <n v="42"/>
    <x v="2"/>
    <s v="8级"/>
    <s v="否"/>
  </r>
  <r>
    <s v="孙琪"/>
    <s v="PB817"/>
    <s v="PB0817"/>
    <s v="男"/>
    <d v="1949-08-21T00:00:00"/>
    <n v="73"/>
    <d v="1970-01-01T00:00:00"/>
    <n v="52"/>
    <x v="4"/>
    <s v="3级"/>
    <s v="否"/>
  </r>
  <r>
    <s v="程宗文"/>
    <s v="PB818"/>
    <s v="PB0818"/>
    <s v="男"/>
    <d v="1948-10-06T00:00:00"/>
    <n v="74"/>
    <d v="1969-10-01T00:00:00"/>
    <n v="53"/>
    <x v="5"/>
    <s v="6级"/>
    <s v="是"/>
  </r>
  <r>
    <s v="邬小玲"/>
    <s v="PB819"/>
    <s v="PB0819"/>
    <s v="女"/>
    <d v="1977-01-06T00:00:00"/>
    <n v="45"/>
    <d v="2000-08-01T00:00:00"/>
    <n v="22"/>
    <x v="1"/>
    <s v="5级"/>
    <s v="否"/>
  </r>
  <r>
    <s v="程伟国"/>
    <s v="PB826"/>
    <s v="PB0826"/>
    <s v="男"/>
    <d v="1965-01-23T00:00:00"/>
    <n v="57"/>
    <d v="1989-07-01T00:00:00"/>
    <n v="33"/>
    <x v="2"/>
    <s v="8级"/>
    <s v="否"/>
  </r>
  <r>
    <s v="成晓升"/>
    <s v="PB829"/>
    <s v="PB0829"/>
    <s v="男"/>
    <d v="1968-04-23T00:00:00"/>
    <n v="54"/>
    <d v="1988-04-01T00:00:00"/>
    <n v="34"/>
    <x v="1"/>
    <s v="4级"/>
    <s v="否"/>
  </r>
  <r>
    <s v="张军艳"/>
    <s v="PB902"/>
    <s v="PB0902"/>
    <s v="女"/>
    <d v="1954-02-24T00:00:00"/>
    <n v="68"/>
    <d v="1973-02-01T00:00:00"/>
    <n v="49"/>
    <x v="2"/>
    <s v="8级"/>
    <s v="否"/>
  </r>
  <r>
    <s v="刘念"/>
    <s v="PB903"/>
    <s v="PB0903"/>
    <s v="男"/>
    <d v="1970-01-03T00:00:00"/>
    <n v="52"/>
    <d v="1992-09-01T00:00:00"/>
    <n v="30"/>
    <x v="0"/>
    <s v="3级"/>
    <s v="否"/>
  </r>
  <r>
    <s v="胡孙权"/>
    <s v="PB907"/>
    <s v="PB0907"/>
    <s v="男"/>
    <d v="1948-08-01T00:00:00"/>
    <n v="74"/>
    <d v="1969-08-01T00:00:00"/>
    <n v="53"/>
    <x v="5"/>
    <s v="7级"/>
    <s v="是"/>
  </r>
  <r>
    <s v="张雨生"/>
    <s v="PB912"/>
    <s v="PB0912"/>
    <s v="男"/>
    <d v="1968-10-02T00:00:00"/>
    <n v="54"/>
    <d v="1991-10-01T00:00:00"/>
    <n v="31"/>
    <x v="2"/>
    <s v="8级"/>
    <s v="否"/>
  </r>
  <r>
    <s v="叶魏燕"/>
    <s v="PB913"/>
    <s v="PB0913"/>
    <s v="女"/>
    <d v="1976-03-03T00:00:00"/>
    <n v="46"/>
    <d v="1999-08-01T00:00:00"/>
    <n v="23"/>
    <x v="1"/>
    <s v="4级"/>
    <s v="否"/>
  </r>
  <r>
    <s v="谢立红"/>
    <s v="PB916"/>
    <s v="PB0916"/>
    <s v="女"/>
    <d v="1960-01-10T00:00:00"/>
    <n v="62"/>
    <d v="1982-01-01T00:00:00"/>
    <n v="40"/>
    <x v="1"/>
    <s v="5级"/>
    <s v="否"/>
  </r>
  <r>
    <s v="刘启立"/>
    <s v="PB917"/>
    <s v="PB0917"/>
    <s v="女"/>
    <d v="1956-05-01T00:00:00"/>
    <n v="66"/>
    <d v="1975-05-01T00:00:00"/>
    <n v="47"/>
    <x v="2"/>
    <s v="9级"/>
    <s v="否"/>
  </r>
  <r>
    <s v="厉峰"/>
    <s v="PB921"/>
    <s v="PB0921"/>
    <s v="男"/>
    <d v="1956-04-09T00:00:00"/>
    <n v="66"/>
    <d v="1980-04-01T00:00:00"/>
    <n v="42"/>
    <x v="3"/>
    <s v="1级"/>
    <s v="否"/>
  </r>
  <r>
    <s v="陈德福"/>
    <s v="PB922"/>
    <s v="PB0922"/>
    <s v="男"/>
    <d v="1976-07-01T00:00:00"/>
    <n v="46"/>
    <d v="1997-08-01T00:00:00"/>
    <n v="25"/>
    <x v="1"/>
    <s v="4级"/>
    <s v="否"/>
  </r>
  <r>
    <s v="叶武"/>
    <s v="PB926"/>
    <s v="PB0926"/>
    <s v="男"/>
    <d v="1984-03-22T00:00:00"/>
    <n v="38"/>
    <d v="2005-08-01T00:00:00"/>
    <n v="17"/>
    <x v="0"/>
    <s v="1级"/>
    <s v="否"/>
  </r>
  <r>
    <s v="单娟"/>
    <s v="PB927"/>
    <s v="PB0927"/>
    <s v="女"/>
    <d v="1961-12-22T00:00:00"/>
    <n v="61"/>
    <d v="1984-12-01T00:00:00"/>
    <n v="38"/>
    <x v="2"/>
    <s v="8级"/>
    <s v="否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 chartFormat="1">
  <location ref="B2:C11" firstHeaderRow="1" firstDataRow="1" firstDataCol="1"/>
  <pivotFields count="11">
    <pivotField showAll="0"/>
    <pivotField showAll="0"/>
    <pivotField showAll="0"/>
    <pivotField showAll="0"/>
    <pivotField numFmtId="176" showAll="0"/>
    <pivotField numFmtId="177" showAll="0"/>
    <pivotField numFmtId="176" showAll="0"/>
    <pivotField numFmtId="177" showAll="0"/>
    <pivotField axis="axisRow" dataField="1" showAll="0">
      <items count="9">
        <item x="3"/>
        <item x="2"/>
        <item x="5"/>
        <item x="4"/>
        <item x="6"/>
        <item x="0"/>
        <item x="7"/>
        <item x="1"/>
        <item t="default"/>
      </items>
    </pivotField>
    <pivotField showAll="0"/>
    <pivotField showAll="0"/>
  </pivotFields>
  <rowFields count="1">
    <field x="8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计数项:职称" fld="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22" workbookViewId="0">
      <selection activeCell="J63" sqref="J63"/>
    </sheetView>
  </sheetViews>
  <sheetFormatPr defaultRowHeight="13.5"/>
  <cols>
    <col min="1" max="2" width="9.75" style="10" bestFit="1" customWidth="1"/>
    <col min="3" max="3" width="14.125" style="10" bestFit="1" customWidth="1"/>
    <col min="4" max="4" width="5.75" style="10" bestFit="1" customWidth="1"/>
    <col min="5" max="5" width="10.5" style="10" bestFit="1" customWidth="1"/>
    <col min="6" max="6" width="5.75" style="10" bestFit="1" customWidth="1"/>
    <col min="7" max="7" width="14.125" style="10" bestFit="1" customWidth="1"/>
    <col min="8" max="8" width="5.75" style="10" bestFit="1" customWidth="1"/>
    <col min="9" max="9" width="11" style="10" bestFit="1" customWidth="1"/>
    <col min="10" max="10" width="9.75" style="10" bestFit="1" customWidth="1"/>
    <col min="11" max="11" width="20.75" style="10" bestFit="1" customWidth="1"/>
    <col min="12" max="12" width="9" style="10"/>
    <col min="13" max="13" width="25.625" style="10" bestFit="1" customWidth="1"/>
    <col min="14" max="14" width="9.75" style="10" bestFit="1" customWidth="1"/>
    <col min="15" max="16384" width="9" style="10"/>
  </cols>
  <sheetData>
    <row r="1" spans="1:14" s="2" customFormat="1" ht="14.25" thickBot="1">
      <c r="A1" s="1" t="s">
        <v>0</v>
      </c>
      <c r="B1" s="1" t="s">
        <v>1</v>
      </c>
      <c r="C1" s="1" t="s">
        <v>149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169</v>
      </c>
      <c r="I1" s="1" t="s">
        <v>6</v>
      </c>
      <c r="J1" s="1" t="s">
        <v>7</v>
      </c>
      <c r="K1" s="26" t="s">
        <v>170</v>
      </c>
    </row>
    <row r="2" spans="1:14" ht="15.75" thickTop="1">
      <c r="A2" s="3" t="s">
        <v>8</v>
      </c>
      <c r="B2" s="4" t="s">
        <v>9</v>
      </c>
      <c r="C2" s="4" t="str">
        <f>REPLACE(B2,3,0,0)</f>
        <v>PA0103</v>
      </c>
      <c r="D2" s="5" t="s">
        <v>10</v>
      </c>
      <c r="E2" s="6">
        <v>28479</v>
      </c>
      <c r="F2" s="7">
        <f ca="1">YEAR(TODAY())-YEAR(E2)</f>
        <v>45</v>
      </c>
      <c r="G2" s="6">
        <v>34912</v>
      </c>
      <c r="H2" s="7">
        <f ca="1">YEAR(TODAY())-YEAR(G2)</f>
        <v>27</v>
      </c>
      <c r="I2" s="9" t="s">
        <v>11</v>
      </c>
      <c r="J2" s="24" t="s">
        <v>150</v>
      </c>
      <c r="K2" s="13" t="str">
        <f ca="1">IF(AND(H2&gt;20,I2="工程师"),"是","否")</f>
        <v>否</v>
      </c>
      <c r="M2" s="18" t="s">
        <v>164</v>
      </c>
      <c r="N2" s="18" t="s">
        <v>165</v>
      </c>
    </row>
    <row r="3" spans="1:14" ht="15">
      <c r="A3" s="3" t="s">
        <v>12</v>
      </c>
      <c r="B3" s="4" t="s">
        <v>13</v>
      </c>
      <c r="C3" s="4" t="str">
        <f t="shared" ref="C3:C65" si="0">REPLACE(B3,3,0,0)</f>
        <v>PA0125</v>
      </c>
      <c r="D3" s="11" t="s">
        <v>10</v>
      </c>
      <c r="E3" s="12">
        <v>28522</v>
      </c>
      <c r="F3" s="7">
        <f t="shared" ref="F3:F65" ca="1" si="1">YEAR(TODAY())-YEAR(E3)</f>
        <v>44</v>
      </c>
      <c r="G3" s="12">
        <v>36739</v>
      </c>
      <c r="H3" s="7">
        <f t="shared" ref="H3:H65" ca="1" si="2">YEAR(TODAY())-YEAR(G3)</f>
        <v>22</v>
      </c>
      <c r="I3" s="14" t="s">
        <v>14</v>
      </c>
      <c r="J3" s="25" t="s">
        <v>151</v>
      </c>
      <c r="K3" s="13" t="str">
        <f t="shared" ref="K3:K65" ca="1" si="3">IF(AND(H3&gt;20,I3="工程师"),"是","否")</f>
        <v>否</v>
      </c>
      <c r="M3" s="10" t="s">
        <v>166</v>
      </c>
      <c r="N3" s="10">
        <f>COUNTIF($D$2:$D$65,"男")</f>
        <v>34</v>
      </c>
    </row>
    <row r="4" spans="1:14" ht="15">
      <c r="A4" s="3" t="s">
        <v>15</v>
      </c>
      <c r="B4" s="4" t="s">
        <v>16</v>
      </c>
      <c r="C4" s="4" t="str">
        <f t="shared" si="0"/>
        <v>PA0128</v>
      </c>
      <c r="D4" s="11" t="s">
        <v>17</v>
      </c>
      <c r="E4" s="12">
        <v>23333</v>
      </c>
      <c r="F4" s="7">
        <f t="shared" ca="1" si="1"/>
        <v>59</v>
      </c>
      <c r="G4" s="12">
        <v>32082</v>
      </c>
      <c r="H4" s="7">
        <f t="shared" ca="1" si="2"/>
        <v>35</v>
      </c>
      <c r="I4" s="14" t="s">
        <v>14</v>
      </c>
      <c r="J4" s="25" t="s">
        <v>151</v>
      </c>
      <c r="K4" s="13" t="str">
        <f t="shared" ca="1" si="3"/>
        <v>否</v>
      </c>
      <c r="M4" s="10" t="s">
        <v>167</v>
      </c>
      <c r="N4" s="10">
        <f>COUNTIF($I$2:$I$65,"高级工程师")</f>
        <v>14</v>
      </c>
    </row>
    <row r="5" spans="1:14" ht="15">
      <c r="A5" s="3" t="s">
        <v>18</v>
      </c>
      <c r="B5" s="4" t="s">
        <v>19</v>
      </c>
      <c r="C5" s="4" t="str">
        <f t="shared" si="0"/>
        <v>PA0212</v>
      </c>
      <c r="D5" s="11" t="s">
        <v>10</v>
      </c>
      <c r="E5" s="12">
        <v>27957</v>
      </c>
      <c r="F5" s="7">
        <f t="shared" ca="1" si="1"/>
        <v>46</v>
      </c>
      <c r="G5" s="12">
        <v>35643</v>
      </c>
      <c r="H5" s="7">
        <f t="shared" ca="1" si="2"/>
        <v>25</v>
      </c>
      <c r="I5" s="14" t="s">
        <v>14</v>
      </c>
      <c r="J5" s="25" t="s">
        <v>152</v>
      </c>
      <c r="K5" s="13" t="str">
        <f t="shared" ca="1" si="3"/>
        <v>否</v>
      </c>
      <c r="M5" s="10" t="s">
        <v>168</v>
      </c>
      <c r="N5" s="10">
        <f ca="1">COUNTIF($H$2:$H$65,"&gt;=10")</f>
        <v>64</v>
      </c>
    </row>
    <row r="6" spans="1:14" ht="15">
      <c r="A6" s="3" t="s">
        <v>20</v>
      </c>
      <c r="B6" s="4" t="s">
        <v>21</v>
      </c>
      <c r="C6" s="4" t="str">
        <f t="shared" si="0"/>
        <v>PA0216</v>
      </c>
      <c r="D6" s="11" t="s">
        <v>17</v>
      </c>
      <c r="E6" s="12">
        <v>23356</v>
      </c>
      <c r="F6" s="7">
        <f t="shared" ca="1" si="1"/>
        <v>59</v>
      </c>
      <c r="G6" s="12">
        <v>32112</v>
      </c>
      <c r="H6" s="7">
        <f t="shared" ca="1" si="2"/>
        <v>35</v>
      </c>
      <c r="I6" s="14" t="s">
        <v>22</v>
      </c>
      <c r="J6" s="25" t="s">
        <v>153</v>
      </c>
      <c r="K6" s="13" t="str">
        <f t="shared" ca="1" si="3"/>
        <v>否</v>
      </c>
    </row>
    <row r="7" spans="1:14" ht="15">
      <c r="A7" s="3" t="s">
        <v>23</v>
      </c>
      <c r="B7" s="4" t="s">
        <v>24</v>
      </c>
      <c r="C7" s="4" t="str">
        <f t="shared" si="0"/>
        <v>PA0313</v>
      </c>
      <c r="D7" s="11" t="s">
        <v>17</v>
      </c>
      <c r="E7" s="12">
        <v>30238</v>
      </c>
      <c r="F7" s="7">
        <f t="shared" ca="1" si="1"/>
        <v>40</v>
      </c>
      <c r="G7" s="12">
        <v>38838</v>
      </c>
      <c r="H7" s="7">
        <f t="shared" ca="1" si="2"/>
        <v>16</v>
      </c>
      <c r="I7" s="14" t="s">
        <v>25</v>
      </c>
      <c r="J7" s="25" t="s">
        <v>154</v>
      </c>
      <c r="K7" s="13" t="str">
        <f t="shared" ca="1" si="3"/>
        <v>否</v>
      </c>
    </row>
    <row r="8" spans="1:14" ht="15">
      <c r="A8" s="3" t="s">
        <v>26</v>
      </c>
      <c r="B8" s="4" t="s">
        <v>27</v>
      </c>
      <c r="C8" s="4" t="str">
        <f t="shared" si="0"/>
        <v>PA0325</v>
      </c>
      <c r="D8" s="11" t="s">
        <v>10</v>
      </c>
      <c r="E8" s="12">
        <v>21990</v>
      </c>
      <c r="F8" s="7">
        <f t="shared" ca="1" si="1"/>
        <v>62</v>
      </c>
      <c r="G8" s="12">
        <v>30376</v>
      </c>
      <c r="H8" s="7">
        <f t="shared" ca="1" si="2"/>
        <v>39</v>
      </c>
      <c r="I8" s="14" t="s">
        <v>28</v>
      </c>
      <c r="J8" s="25" t="s">
        <v>151</v>
      </c>
      <c r="K8" s="13" t="str">
        <f t="shared" ca="1" si="3"/>
        <v>否</v>
      </c>
    </row>
    <row r="9" spans="1:14" ht="15">
      <c r="A9" s="3" t="s">
        <v>29</v>
      </c>
      <c r="B9" s="4" t="s">
        <v>30</v>
      </c>
      <c r="C9" s="4" t="str">
        <f t="shared" si="0"/>
        <v>PA0326</v>
      </c>
      <c r="D9" s="11" t="s">
        <v>10</v>
      </c>
      <c r="E9" s="12">
        <v>25229</v>
      </c>
      <c r="F9" s="7">
        <f t="shared" ca="1" si="1"/>
        <v>53</v>
      </c>
      <c r="G9" s="12">
        <v>31779</v>
      </c>
      <c r="H9" s="7">
        <f t="shared" ca="1" si="2"/>
        <v>35</v>
      </c>
      <c r="I9" s="14" t="s">
        <v>25</v>
      </c>
      <c r="J9" s="25" t="s">
        <v>155</v>
      </c>
      <c r="K9" s="13" t="str">
        <f t="shared" ca="1" si="3"/>
        <v>否</v>
      </c>
    </row>
    <row r="10" spans="1:14" ht="15">
      <c r="A10" s="3" t="s">
        <v>31</v>
      </c>
      <c r="B10" s="4" t="s">
        <v>32</v>
      </c>
      <c r="C10" s="4" t="str">
        <f t="shared" si="0"/>
        <v>PA0327</v>
      </c>
      <c r="D10" s="11" t="s">
        <v>17</v>
      </c>
      <c r="E10" s="12">
        <v>20819</v>
      </c>
      <c r="F10" s="7">
        <f t="shared" ca="1" si="1"/>
        <v>66</v>
      </c>
      <c r="G10" s="12">
        <v>29556</v>
      </c>
      <c r="H10" s="7">
        <f t="shared" ca="1" si="2"/>
        <v>42</v>
      </c>
      <c r="I10" s="14" t="s">
        <v>33</v>
      </c>
      <c r="J10" s="25" t="s">
        <v>156</v>
      </c>
      <c r="K10" s="13" t="str">
        <f t="shared" ca="1" si="3"/>
        <v>否</v>
      </c>
    </row>
    <row r="11" spans="1:14" ht="15">
      <c r="A11" s="3" t="s">
        <v>34</v>
      </c>
      <c r="B11" s="4" t="s">
        <v>35</v>
      </c>
      <c r="C11" s="4" t="str">
        <f t="shared" si="0"/>
        <v>PA0329</v>
      </c>
      <c r="D11" s="11" t="s">
        <v>10</v>
      </c>
      <c r="E11" s="12">
        <v>25686</v>
      </c>
      <c r="F11" s="7">
        <f t="shared" ca="1" si="1"/>
        <v>52</v>
      </c>
      <c r="G11" s="12">
        <v>33695</v>
      </c>
      <c r="H11" s="7">
        <f t="shared" ca="1" si="2"/>
        <v>30</v>
      </c>
      <c r="I11" s="14" t="s">
        <v>14</v>
      </c>
      <c r="J11" s="25" t="s">
        <v>151</v>
      </c>
      <c r="K11" s="13" t="str">
        <f t="shared" ca="1" si="3"/>
        <v>否</v>
      </c>
    </row>
    <row r="12" spans="1:14" ht="15">
      <c r="A12" s="3" t="s">
        <v>36</v>
      </c>
      <c r="B12" s="4" t="s">
        <v>37</v>
      </c>
      <c r="C12" s="4" t="str">
        <f t="shared" si="0"/>
        <v>PA0330</v>
      </c>
      <c r="D12" s="11" t="s">
        <v>17</v>
      </c>
      <c r="E12" s="12">
        <v>28143</v>
      </c>
      <c r="F12" s="7">
        <f t="shared" ca="1" si="1"/>
        <v>45</v>
      </c>
      <c r="G12" s="12">
        <v>36373</v>
      </c>
      <c r="H12" s="7">
        <f t="shared" ca="1" si="2"/>
        <v>23</v>
      </c>
      <c r="I12" s="14" t="s">
        <v>38</v>
      </c>
      <c r="J12" s="25" t="s">
        <v>157</v>
      </c>
      <c r="K12" s="13" t="str">
        <f t="shared" ca="1" si="3"/>
        <v>是</v>
      </c>
    </row>
    <row r="13" spans="1:14" ht="15">
      <c r="A13" s="3" t="s">
        <v>39</v>
      </c>
      <c r="B13" s="4" t="s">
        <v>40</v>
      </c>
      <c r="C13" s="4" t="str">
        <f t="shared" si="0"/>
        <v>PA0401</v>
      </c>
      <c r="D13" s="11" t="s">
        <v>10</v>
      </c>
      <c r="E13" s="12">
        <v>23286</v>
      </c>
      <c r="F13" s="7">
        <f t="shared" ca="1" si="1"/>
        <v>59</v>
      </c>
      <c r="G13" s="12">
        <v>30590</v>
      </c>
      <c r="H13" s="7">
        <f t="shared" ca="1" si="2"/>
        <v>39</v>
      </c>
      <c r="I13" s="14" t="s">
        <v>22</v>
      </c>
      <c r="J13" s="25" t="s">
        <v>153</v>
      </c>
      <c r="K13" s="13" t="str">
        <f t="shared" ca="1" si="3"/>
        <v>否</v>
      </c>
    </row>
    <row r="14" spans="1:14" ht="15">
      <c r="A14" s="3" t="s">
        <v>41</v>
      </c>
      <c r="B14" s="4" t="s">
        <v>42</v>
      </c>
      <c r="C14" s="4" t="str">
        <f t="shared" si="0"/>
        <v>PA0402</v>
      </c>
      <c r="D14" s="11" t="s">
        <v>17</v>
      </c>
      <c r="E14" s="12">
        <v>17812</v>
      </c>
      <c r="F14" s="7">
        <f t="shared" ca="1" si="1"/>
        <v>74</v>
      </c>
      <c r="G14" s="12">
        <v>25477</v>
      </c>
      <c r="H14" s="7">
        <f t="shared" ca="1" si="2"/>
        <v>53</v>
      </c>
      <c r="I14" s="14" t="s">
        <v>43</v>
      </c>
      <c r="J14" s="25" t="s">
        <v>151</v>
      </c>
      <c r="K14" s="13" t="str">
        <f t="shared" ca="1" si="3"/>
        <v>否</v>
      </c>
    </row>
    <row r="15" spans="1:14" ht="15">
      <c r="A15" s="3" t="s">
        <v>44</v>
      </c>
      <c r="B15" s="4" t="s">
        <v>45</v>
      </c>
      <c r="C15" s="4" t="str">
        <f t="shared" si="0"/>
        <v>PA0403</v>
      </c>
      <c r="D15" s="11" t="s">
        <v>10</v>
      </c>
      <c r="E15" s="12">
        <v>25292</v>
      </c>
      <c r="F15" s="7">
        <f t="shared" ca="1" si="1"/>
        <v>53</v>
      </c>
      <c r="G15" s="12">
        <v>33298</v>
      </c>
      <c r="H15" s="7">
        <f t="shared" ca="1" si="2"/>
        <v>31</v>
      </c>
      <c r="I15" s="14" t="s">
        <v>38</v>
      </c>
      <c r="J15" s="25" t="s">
        <v>158</v>
      </c>
      <c r="K15" s="13" t="str">
        <f t="shared" ca="1" si="3"/>
        <v>是</v>
      </c>
    </row>
    <row r="16" spans="1:14" ht="15">
      <c r="A16" s="3" t="s">
        <v>46</v>
      </c>
      <c r="B16" s="4" t="s">
        <v>47</v>
      </c>
      <c r="C16" s="4" t="str">
        <f t="shared" si="0"/>
        <v>PA0405</v>
      </c>
      <c r="D16" s="11" t="s">
        <v>17</v>
      </c>
      <c r="E16" s="12">
        <v>28915</v>
      </c>
      <c r="F16" s="7">
        <f t="shared" ca="1" si="1"/>
        <v>43</v>
      </c>
      <c r="G16" s="12">
        <v>36739</v>
      </c>
      <c r="H16" s="7">
        <f t="shared" ca="1" si="2"/>
        <v>22</v>
      </c>
      <c r="I16" s="14" t="s">
        <v>14</v>
      </c>
      <c r="J16" s="25" t="s">
        <v>151</v>
      </c>
      <c r="K16" s="13" t="str">
        <f t="shared" ca="1" si="3"/>
        <v>否</v>
      </c>
    </row>
    <row r="17" spans="1:11" ht="15">
      <c r="A17" s="3" t="s">
        <v>48</v>
      </c>
      <c r="B17" s="4" t="s">
        <v>49</v>
      </c>
      <c r="C17" s="4" t="str">
        <f t="shared" si="0"/>
        <v>PA0527</v>
      </c>
      <c r="D17" s="11" t="s">
        <v>17</v>
      </c>
      <c r="E17" s="12">
        <v>22016</v>
      </c>
      <c r="F17" s="7">
        <f t="shared" ca="1" si="1"/>
        <v>62</v>
      </c>
      <c r="G17" s="12">
        <v>28581</v>
      </c>
      <c r="H17" s="7">
        <f t="shared" ca="1" si="2"/>
        <v>44</v>
      </c>
      <c r="I17" s="14" t="s">
        <v>50</v>
      </c>
      <c r="J17" s="25" t="s">
        <v>159</v>
      </c>
      <c r="K17" s="13" t="str">
        <f t="shared" ca="1" si="3"/>
        <v>是</v>
      </c>
    </row>
    <row r="18" spans="1:11" ht="15">
      <c r="A18" s="3" t="s">
        <v>51</v>
      </c>
      <c r="B18" s="4" t="s">
        <v>52</v>
      </c>
      <c r="C18" s="4" t="str">
        <f t="shared" si="0"/>
        <v>PA0529</v>
      </c>
      <c r="D18" s="11" t="s">
        <v>10</v>
      </c>
      <c r="E18" s="12">
        <v>25750</v>
      </c>
      <c r="F18" s="7">
        <f t="shared" ca="1" si="1"/>
        <v>52</v>
      </c>
      <c r="G18" s="12">
        <v>34881</v>
      </c>
      <c r="H18" s="7">
        <f t="shared" ca="1" si="2"/>
        <v>27</v>
      </c>
      <c r="I18" s="14" t="s">
        <v>11</v>
      </c>
      <c r="J18" s="25" t="s">
        <v>156</v>
      </c>
      <c r="K18" s="13" t="str">
        <f t="shared" ca="1" si="3"/>
        <v>否</v>
      </c>
    </row>
    <row r="19" spans="1:11" ht="15">
      <c r="A19" s="3" t="s">
        <v>53</v>
      </c>
      <c r="B19" s="4" t="s">
        <v>54</v>
      </c>
      <c r="C19" s="4" t="str">
        <f t="shared" si="0"/>
        <v>PA0602</v>
      </c>
      <c r="D19" s="15" t="s">
        <v>17</v>
      </c>
      <c r="E19" s="12">
        <v>27047</v>
      </c>
      <c r="F19" s="7">
        <f t="shared" ca="1" si="1"/>
        <v>48</v>
      </c>
      <c r="G19" s="12">
        <v>33818</v>
      </c>
      <c r="H19" s="7">
        <f t="shared" ca="1" si="2"/>
        <v>30</v>
      </c>
      <c r="I19" s="14" t="s">
        <v>14</v>
      </c>
      <c r="J19" s="25" t="s">
        <v>151</v>
      </c>
      <c r="K19" s="13" t="str">
        <f t="shared" ca="1" si="3"/>
        <v>否</v>
      </c>
    </row>
    <row r="20" spans="1:11" ht="15">
      <c r="A20" s="3" t="s">
        <v>55</v>
      </c>
      <c r="B20" s="4" t="s">
        <v>56</v>
      </c>
      <c r="C20" s="4" t="str">
        <f t="shared" si="0"/>
        <v>PA0604</v>
      </c>
      <c r="D20" s="11" t="s">
        <v>17</v>
      </c>
      <c r="E20" s="12">
        <v>30092</v>
      </c>
      <c r="F20" s="7">
        <f t="shared" ca="1" si="1"/>
        <v>40</v>
      </c>
      <c r="G20" s="12">
        <v>38200</v>
      </c>
      <c r="H20" s="7">
        <f t="shared" ca="1" si="2"/>
        <v>18</v>
      </c>
      <c r="I20" s="14" t="s">
        <v>25</v>
      </c>
      <c r="J20" s="25" t="s">
        <v>155</v>
      </c>
      <c r="K20" s="13" t="str">
        <f t="shared" ca="1" si="3"/>
        <v>否</v>
      </c>
    </row>
    <row r="21" spans="1:11" ht="15">
      <c r="A21" s="3" t="s">
        <v>57</v>
      </c>
      <c r="B21" s="4" t="s">
        <v>58</v>
      </c>
      <c r="C21" s="4" t="str">
        <f t="shared" si="0"/>
        <v>PA0605</v>
      </c>
      <c r="D21" s="11" t="s">
        <v>17</v>
      </c>
      <c r="E21" s="12">
        <v>30577</v>
      </c>
      <c r="F21" s="7">
        <f t="shared" ca="1" si="1"/>
        <v>39</v>
      </c>
      <c r="G21" s="12">
        <v>38200</v>
      </c>
      <c r="H21" s="7">
        <f t="shared" ca="1" si="2"/>
        <v>18</v>
      </c>
      <c r="I21" s="14" t="s">
        <v>14</v>
      </c>
      <c r="J21" s="25" t="s">
        <v>151</v>
      </c>
      <c r="K21" s="13" t="str">
        <f t="shared" ca="1" si="3"/>
        <v>否</v>
      </c>
    </row>
    <row r="22" spans="1:11" ht="15">
      <c r="A22" s="3" t="s">
        <v>59</v>
      </c>
      <c r="B22" s="4" t="s">
        <v>60</v>
      </c>
      <c r="C22" s="4" t="str">
        <f t="shared" si="0"/>
        <v>PA0613</v>
      </c>
      <c r="D22" s="11" t="s">
        <v>17</v>
      </c>
      <c r="E22" s="12">
        <v>20825</v>
      </c>
      <c r="F22" s="7">
        <f t="shared" ca="1" si="1"/>
        <v>65</v>
      </c>
      <c r="G22" s="12">
        <v>28491</v>
      </c>
      <c r="H22" s="7">
        <f t="shared" ca="1" si="2"/>
        <v>44</v>
      </c>
      <c r="I22" s="14" t="s">
        <v>61</v>
      </c>
      <c r="J22" s="25" t="s">
        <v>151</v>
      </c>
      <c r="K22" s="13" t="str">
        <f t="shared" ca="1" si="3"/>
        <v>否</v>
      </c>
    </row>
    <row r="23" spans="1:11" ht="15">
      <c r="A23" s="3" t="s">
        <v>62</v>
      </c>
      <c r="B23" s="4" t="s">
        <v>63</v>
      </c>
      <c r="C23" s="4" t="str">
        <f t="shared" si="0"/>
        <v>PA0623</v>
      </c>
      <c r="D23" s="11" t="s">
        <v>17</v>
      </c>
      <c r="E23" s="12">
        <v>27462</v>
      </c>
      <c r="F23" s="7">
        <f t="shared" ca="1" si="1"/>
        <v>47</v>
      </c>
      <c r="G23" s="12">
        <v>36008</v>
      </c>
      <c r="H23" s="7">
        <f t="shared" ca="1" si="2"/>
        <v>24</v>
      </c>
      <c r="I23" s="14" t="s">
        <v>50</v>
      </c>
      <c r="J23" s="25" t="s">
        <v>157</v>
      </c>
      <c r="K23" s="13" t="str">
        <f t="shared" ca="1" si="3"/>
        <v>是</v>
      </c>
    </row>
    <row r="24" spans="1:11" ht="15">
      <c r="A24" s="3" t="s">
        <v>64</v>
      </c>
      <c r="B24" s="4" t="s">
        <v>65</v>
      </c>
      <c r="C24" s="4" t="str">
        <f t="shared" si="0"/>
        <v>PA0625</v>
      </c>
      <c r="D24" s="11" t="s">
        <v>10</v>
      </c>
      <c r="E24" s="12">
        <v>23257</v>
      </c>
      <c r="F24" s="7">
        <f t="shared" ca="1" si="1"/>
        <v>59</v>
      </c>
      <c r="G24" s="12">
        <v>30895</v>
      </c>
      <c r="H24" s="7">
        <f t="shared" ca="1" si="2"/>
        <v>38</v>
      </c>
      <c r="I24" s="14" t="s">
        <v>33</v>
      </c>
      <c r="J24" s="25" t="s">
        <v>156</v>
      </c>
      <c r="K24" s="13" t="str">
        <f t="shared" ca="1" si="3"/>
        <v>否</v>
      </c>
    </row>
    <row r="25" spans="1:11" ht="15">
      <c r="A25" s="3" t="s">
        <v>66</v>
      </c>
      <c r="B25" s="4" t="s">
        <v>67</v>
      </c>
      <c r="C25" s="4" t="str">
        <f t="shared" si="0"/>
        <v>PA0703</v>
      </c>
      <c r="D25" s="11" t="s">
        <v>10</v>
      </c>
      <c r="E25" s="12">
        <v>22620</v>
      </c>
      <c r="F25" s="7">
        <f t="shared" ca="1" si="1"/>
        <v>61</v>
      </c>
      <c r="G25" s="12">
        <v>31017</v>
      </c>
      <c r="H25" s="7">
        <f t="shared" ca="1" si="2"/>
        <v>38</v>
      </c>
      <c r="I25" s="14" t="s">
        <v>22</v>
      </c>
      <c r="J25" s="25" t="s">
        <v>153</v>
      </c>
      <c r="K25" s="13" t="str">
        <f t="shared" ca="1" si="3"/>
        <v>否</v>
      </c>
    </row>
    <row r="26" spans="1:11" ht="15">
      <c r="A26" s="3" t="s">
        <v>68</v>
      </c>
      <c r="B26" s="4" t="s">
        <v>69</v>
      </c>
      <c r="C26" s="4" t="str">
        <f t="shared" si="0"/>
        <v>PA0706</v>
      </c>
      <c r="D26" s="11" t="s">
        <v>10</v>
      </c>
      <c r="E26" s="12">
        <v>25204</v>
      </c>
      <c r="F26" s="7">
        <f t="shared" ca="1" si="1"/>
        <v>53</v>
      </c>
      <c r="G26" s="12">
        <v>31778</v>
      </c>
      <c r="H26" s="7">
        <f t="shared" ca="1" si="2"/>
        <v>35</v>
      </c>
      <c r="I26" s="14" t="s">
        <v>50</v>
      </c>
      <c r="J26" s="25" t="s">
        <v>159</v>
      </c>
      <c r="K26" s="13" t="str">
        <f t="shared" ca="1" si="3"/>
        <v>是</v>
      </c>
    </row>
    <row r="27" spans="1:11" ht="15">
      <c r="A27" s="3" t="s">
        <v>70</v>
      </c>
      <c r="B27" s="4" t="s">
        <v>71</v>
      </c>
      <c r="C27" s="4" t="str">
        <f t="shared" si="0"/>
        <v>PA0709</v>
      </c>
      <c r="D27" s="11" t="s">
        <v>10</v>
      </c>
      <c r="E27" s="12">
        <v>27094</v>
      </c>
      <c r="F27" s="7">
        <f t="shared" ca="1" si="1"/>
        <v>48</v>
      </c>
      <c r="G27" s="12">
        <v>34914</v>
      </c>
      <c r="H27" s="7">
        <f t="shared" ca="1" si="2"/>
        <v>27</v>
      </c>
      <c r="I27" s="14" t="s">
        <v>25</v>
      </c>
      <c r="J27" s="25" t="s">
        <v>155</v>
      </c>
      <c r="K27" s="13" t="str">
        <f t="shared" ca="1" si="3"/>
        <v>否</v>
      </c>
    </row>
    <row r="28" spans="1:11" ht="15">
      <c r="A28" s="3" t="s">
        <v>72</v>
      </c>
      <c r="B28" s="4" t="s">
        <v>73</v>
      </c>
      <c r="C28" s="4" t="str">
        <f t="shared" si="0"/>
        <v>PA0711</v>
      </c>
      <c r="D28" s="11" t="s">
        <v>10</v>
      </c>
      <c r="E28" s="12">
        <v>28686</v>
      </c>
      <c r="F28" s="7">
        <f t="shared" ca="1" si="1"/>
        <v>44</v>
      </c>
      <c r="G28" s="12">
        <v>36740</v>
      </c>
      <c r="H28" s="7">
        <f t="shared" ca="1" si="2"/>
        <v>22</v>
      </c>
      <c r="I28" s="14" t="s">
        <v>33</v>
      </c>
      <c r="J28" s="25" t="s">
        <v>156</v>
      </c>
      <c r="K28" s="13" t="str">
        <f t="shared" ca="1" si="3"/>
        <v>否</v>
      </c>
    </row>
    <row r="29" spans="1:11" ht="15">
      <c r="A29" s="3" t="s">
        <v>74</v>
      </c>
      <c r="B29" s="4" t="s">
        <v>75</v>
      </c>
      <c r="C29" s="4" t="str">
        <f t="shared" si="0"/>
        <v>PB0007</v>
      </c>
      <c r="D29" s="11" t="s">
        <v>10</v>
      </c>
      <c r="E29" s="12">
        <v>20701</v>
      </c>
      <c r="F29" s="7">
        <f t="shared" ca="1" si="1"/>
        <v>66</v>
      </c>
      <c r="G29" s="12">
        <v>28734</v>
      </c>
      <c r="H29" s="7">
        <f t="shared" ca="1" si="2"/>
        <v>44</v>
      </c>
      <c r="I29" s="14" t="s">
        <v>50</v>
      </c>
      <c r="J29" s="25" t="s">
        <v>159</v>
      </c>
      <c r="K29" s="13" t="str">
        <f t="shared" ca="1" si="3"/>
        <v>是</v>
      </c>
    </row>
    <row r="30" spans="1:11" ht="15">
      <c r="A30" s="3" t="s">
        <v>76</v>
      </c>
      <c r="B30" s="4" t="s">
        <v>77</v>
      </c>
      <c r="C30" s="4" t="str">
        <f t="shared" si="0"/>
        <v>PB0013</v>
      </c>
      <c r="D30" s="11" t="s">
        <v>10</v>
      </c>
      <c r="E30" s="12">
        <v>20963</v>
      </c>
      <c r="F30" s="7">
        <f t="shared" ca="1" si="1"/>
        <v>65</v>
      </c>
      <c r="G30" s="12">
        <v>28611</v>
      </c>
      <c r="H30" s="7">
        <f t="shared" ca="1" si="2"/>
        <v>44</v>
      </c>
      <c r="I30" s="14" t="s">
        <v>22</v>
      </c>
      <c r="J30" s="25" t="s">
        <v>160</v>
      </c>
      <c r="K30" s="13" t="str">
        <f t="shared" ca="1" si="3"/>
        <v>否</v>
      </c>
    </row>
    <row r="31" spans="1:11" ht="15">
      <c r="A31" s="3" t="s">
        <v>78</v>
      </c>
      <c r="B31" s="4" t="s">
        <v>79</v>
      </c>
      <c r="C31" s="4" t="str">
        <f t="shared" si="0"/>
        <v>PB0027</v>
      </c>
      <c r="D31" s="11" t="s">
        <v>10</v>
      </c>
      <c r="E31" s="12">
        <v>28192</v>
      </c>
      <c r="F31" s="7">
        <f t="shared" ca="1" si="1"/>
        <v>45</v>
      </c>
      <c r="G31" s="12">
        <v>36374</v>
      </c>
      <c r="H31" s="7">
        <f t="shared" ca="1" si="2"/>
        <v>23</v>
      </c>
      <c r="I31" s="14" t="s">
        <v>14</v>
      </c>
      <c r="J31" s="25" t="s">
        <v>151</v>
      </c>
      <c r="K31" s="13" t="str">
        <f t="shared" ca="1" si="3"/>
        <v>否</v>
      </c>
    </row>
    <row r="32" spans="1:11" ht="15">
      <c r="A32" s="3" t="s">
        <v>80</v>
      </c>
      <c r="B32" s="4" t="s">
        <v>81</v>
      </c>
      <c r="C32" s="4" t="str">
        <f t="shared" si="0"/>
        <v>PB0101</v>
      </c>
      <c r="D32" s="15" t="s">
        <v>17</v>
      </c>
      <c r="E32" s="12">
        <v>22474</v>
      </c>
      <c r="F32" s="7">
        <f t="shared" ca="1" si="1"/>
        <v>61</v>
      </c>
      <c r="G32" s="12">
        <v>31594</v>
      </c>
      <c r="H32" s="7">
        <f t="shared" ca="1" si="2"/>
        <v>36</v>
      </c>
      <c r="I32" s="14" t="s">
        <v>82</v>
      </c>
      <c r="J32" s="25" t="s">
        <v>161</v>
      </c>
      <c r="K32" s="13" t="str">
        <f t="shared" ca="1" si="3"/>
        <v>否</v>
      </c>
    </row>
    <row r="33" spans="1:11" ht="15">
      <c r="A33" s="3" t="s">
        <v>83</v>
      </c>
      <c r="B33" s="4" t="s">
        <v>84</v>
      </c>
      <c r="C33" s="4" t="str">
        <f t="shared" si="0"/>
        <v>PB0125</v>
      </c>
      <c r="D33" s="11" t="s">
        <v>17</v>
      </c>
      <c r="E33" s="12">
        <v>29812</v>
      </c>
      <c r="F33" s="7">
        <f t="shared" ca="1" si="1"/>
        <v>41</v>
      </c>
      <c r="G33" s="12">
        <v>37469</v>
      </c>
      <c r="H33" s="7">
        <f t="shared" ca="1" si="2"/>
        <v>20</v>
      </c>
      <c r="I33" s="14" t="s">
        <v>25</v>
      </c>
      <c r="J33" s="25" t="s">
        <v>155</v>
      </c>
      <c r="K33" s="13" t="str">
        <f t="shared" ca="1" si="3"/>
        <v>否</v>
      </c>
    </row>
    <row r="34" spans="1:11" ht="15">
      <c r="A34" s="3" t="s">
        <v>85</v>
      </c>
      <c r="B34" s="4" t="s">
        <v>86</v>
      </c>
      <c r="C34" s="4" t="str">
        <f t="shared" si="0"/>
        <v>PB0204</v>
      </c>
      <c r="D34" s="11" t="s">
        <v>10</v>
      </c>
      <c r="E34" s="12">
        <v>24126</v>
      </c>
      <c r="F34" s="7">
        <f t="shared" ca="1" si="1"/>
        <v>56</v>
      </c>
      <c r="G34" s="12">
        <v>31292</v>
      </c>
      <c r="H34" s="7">
        <f t="shared" ca="1" si="2"/>
        <v>37</v>
      </c>
      <c r="I34" s="14" t="s">
        <v>25</v>
      </c>
      <c r="J34" s="25" t="s">
        <v>155</v>
      </c>
      <c r="K34" s="13" t="str">
        <f t="shared" ca="1" si="3"/>
        <v>否</v>
      </c>
    </row>
    <row r="35" spans="1:11" ht="15">
      <c r="A35" s="3" t="s">
        <v>87</v>
      </c>
      <c r="B35" s="4" t="s">
        <v>88</v>
      </c>
      <c r="C35" s="4" t="str">
        <f t="shared" si="0"/>
        <v>PB0225</v>
      </c>
      <c r="D35" s="15" t="s">
        <v>17</v>
      </c>
      <c r="E35" s="12">
        <v>23736</v>
      </c>
      <c r="F35" s="7">
        <f t="shared" ca="1" si="1"/>
        <v>58</v>
      </c>
      <c r="G35" s="12">
        <v>32356</v>
      </c>
      <c r="H35" s="7">
        <f t="shared" ca="1" si="2"/>
        <v>34</v>
      </c>
      <c r="I35" s="14" t="s">
        <v>14</v>
      </c>
      <c r="J35" s="25" t="s">
        <v>151</v>
      </c>
      <c r="K35" s="13" t="str">
        <f t="shared" ca="1" si="3"/>
        <v>否</v>
      </c>
    </row>
    <row r="36" spans="1:11" ht="15">
      <c r="A36" s="3" t="s">
        <v>89</v>
      </c>
      <c r="B36" s="4" t="s">
        <v>90</v>
      </c>
      <c r="C36" s="4" t="str">
        <f t="shared" si="0"/>
        <v>PB0301</v>
      </c>
      <c r="D36" s="11" t="s">
        <v>17</v>
      </c>
      <c r="E36" s="12">
        <v>22484</v>
      </c>
      <c r="F36" s="7">
        <f t="shared" ca="1" si="1"/>
        <v>61</v>
      </c>
      <c r="G36" s="12">
        <v>30864</v>
      </c>
      <c r="H36" s="7">
        <f t="shared" ca="1" si="2"/>
        <v>38</v>
      </c>
      <c r="I36" s="14" t="s">
        <v>22</v>
      </c>
      <c r="J36" s="25" t="s">
        <v>153</v>
      </c>
      <c r="K36" s="13" t="str">
        <f t="shared" ca="1" si="3"/>
        <v>否</v>
      </c>
    </row>
    <row r="37" spans="1:11" ht="15">
      <c r="A37" s="3" t="s">
        <v>91</v>
      </c>
      <c r="B37" s="4" t="s">
        <v>92</v>
      </c>
      <c r="C37" s="4" t="str">
        <f t="shared" si="0"/>
        <v>PB0302</v>
      </c>
      <c r="D37" s="15" t="s">
        <v>17</v>
      </c>
      <c r="E37" s="12">
        <v>23065</v>
      </c>
      <c r="F37" s="7">
        <f t="shared" ca="1" si="1"/>
        <v>59</v>
      </c>
      <c r="G37" s="12">
        <v>32387</v>
      </c>
      <c r="H37" s="7">
        <f t="shared" ca="1" si="2"/>
        <v>34</v>
      </c>
      <c r="I37" s="14" t="s">
        <v>82</v>
      </c>
      <c r="J37" s="25" t="s">
        <v>161</v>
      </c>
      <c r="K37" s="13" t="str">
        <f t="shared" ca="1" si="3"/>
        <v>否</v>
      </c>
    </row>
    <row r="38" spans="1:11" ht="15">
      <c r="A38" s="3" t="s">
        <v>93</v>
      </c>
      <c r="B38" s="4" t="s">
        <v>94</v>
      </c>
      <c r="C38" s="4" t="str">
        <f t="shared" si="0"/>
        <v>PB0304</v>
      </c>
      <c r="D38" s="11" t="s">
        <v>10</v>
      </c>
      <c r="E38" s="12">
        <v>30376</v>
      </c>
      <c r="F38" s="7">
        <f t="shared" ca="1" si="1"/>
        <v>39</v>
      </c>
      <c r="G38" s="12">
        <v>37469</v>
      </c>
      <c r="H38" s="7">
        <f t="shared" ca="1" si="2"/>
        <v>20</v>
      </c>
      <c r="I38" s="14" t="s">
        <v>14</v>
      </c>
      <c r="J38" s="25" t="s">
        <v>162</v>
      </c>
      <c r="K38" s="13" t="str">
        <f t="shared" ca="1" si="3"/>
        <v>否</v>
      </c>
    </row>
    <row r="39" spans="1:11" ht="15">
      <c r="A39" s="3" t="s">
        <v>95</v>
      </c>
      <c r="B39" s="4" t="s">
        <v>96</v>
      </c>
      <c r="C39" s="4" t="str">
        <f t="shared" si="0"/>
        <v>PB0305</v>
      </c>
      <c r="D39" s="11" t="s">
        <v>10</v>
      </c>
      <c r="E39" s="12">
        <v>24058</v>
      </c>
      <c r="F39" s="7">
        <f t="shared" ca="1" si="1"/>
        <v>57</v>
      </c>
      <c r="G39" s="12">
        <v>31291</v>
      </c>
      <c r="H39" s="7">
        <f t="shared" ca="1" si="2"/>
        <v>37</v>
      </c>
      <c r="I39" s="14" t="s">
        <v>33</v>
      </c>
      <c r="J39" s="25" t="s">
        <v>156</v>
      </c>
      <c r="K39" s="13" t="str">
        <f t="shared" ca="1" si="3"/>
        <v>否</v>
      </c>
    </row>
    <row r="40" spans="1:11" ht="15">
      <c r="A40" s="3" t="s">
        <v>97</v>
      </c>
      <c r="B40" s="4" t="s">
        <v>98</v>
      </c>
      <c r="C40" s="4" t="str">
        <f t="shared" si="0"/>
        <v>PB0306</v>
      </c>
      <c r="D40" s="15" t="s">
        <v>17</v>
      </c>
      <c r="E40" s="12">
        <v>26695</v>
      </c>
      <c r="F40" s="7">
        <f t="shared" ca="1" si="1"/>
        <v>49</v>
      </c>
      <c r="G40" s="12">
        <v>33451</v>
      </c>
      <c r="H40" s="7">
        <f t="shared" ca="1" si="2"/>
        <v>31</v>
      </c>
      <c r="I40" s="14" t="s">
        <v>14</v>
      </c>
      <c r="J40" s="25" t="s">
        <v>151</v>
      </c>
      <c r="K40" s="13" t="str">
        <f t="shared" ca="1" si="3"/>
        <v>否</v>
      </c>
    </row>
    <row r="41" spans="1:11" ht="15">
      <c r="A41" s="3" t="s">
        <v>99</v>
      </c>
      <c r="B41" s="4" t="s">
        <v>100</v>
      </c>
      <c r="C41" s="4" t="str">
        <f t="shared" si="0"/>
        <v>PB0327</v>
      </c>
      <c r="D41" s="11" t="s">
        <v>17</v>
      </c>
      <c r="E41" s="12">
        <v>22787</v>
      </c>
      <c r="F41" s="7">
        <f t="shared" ca="1" si="1"/>
        <v>60</v>
      </c>
      <c r="G41" s="12">
        <v>30072</v>
      </c>
      <c r="H41" s="7">
        <f t="shared" ca="1" si="2"/>
        <v>40</v>
      </c>
      <c r="I41" s="14" t="s">
        <v>50</v>
      </c>
      <c r="J41" s="25" t="s">
        <v>158</v>
      </c>
      <c r="K41" s="13" t="str">
        <f t="shared" ca="1" si="3"/>
        <v>是</v>
      </c>
    </row>
    <row r="42" spans="1:11" ht="15">
      <c r="A42" s="3" t="s">
        <v>101</v>
      </c>
      <c r="B42" s="4" t="s">
        <v>102</v>
      </c>
      <c r="C42" s="4" t="str">
        <f t="shared" si="0"/>
        <v>PB0415</v>
      </c>
      <c r="D42" s="11" t="s">
        <v>17</v>
      </c>
      <c r="E42" s="12">
        <v>22093</v>
      </c>
      <c r="F42" s="7">
        <f t="shared" ca="1" si="1"/>
        <v>62</v>
      </c>
      <c r="G42" s="12">
        <v>30834</v>
      </c>
      <c r="H42" s="7">
        <f t="shared" ca="1" si="2"/>
        <v>38</v>
      </c>
      <c r="I42" s="14" t="s">
        <v>22</v>
      </c>
      <c r="J42" s="25" t="s">
        <v>153</v>
      </c>
      <c r="K42" s="13" t="str">
        <f t="shared" ca="1" si="3"/>
        <v>否</v>
      </c>
    </row>
    <row r="43" spans="1:11" ht="15">
      <c r="A43" s="3" t="s">
        <v>103</v>
      </c>
      <c r="B43" s="4" t="s">
        <v>104</v>
      </c>
      <c r="C43" s="4" t="str">
        <f t="shared" si="0"/>
        <v>PB0425</v>
      </c>
      <c r="D43" s="11" t="s">
        <v>10</v>
      </c>
      <c r="E43" s="12">
        <v>23484</v>
      </c>
      <c r="F43" s="7">
        <f t="shared" ca="1" si="1"/>
        <v>58</v>
      </c>
      <c r="G43" s="12">
        <v>30407</v>
      </c>
      <c r="H43" s="7">
        <f t="shared" ca="1" si="2"/>
        <v>39</v>
      </c>
      <c r="I43" s="14" t="s">
        <v>50</v>
      </c>
      <c r="J43" s="25" t="s">
        <v>158</v>
      </c>
      <c r="K43" s="13" t="str">
        <f t="shared" ca="1" si="3"/>
        <v>是</v>
      </c>
    </row>
    <row r="44" spans="1:11" ht="15">
      <c r="A44" s="3" t="s">
        <v>105</v>
      </c>
      <c r="B44" s="4" t="s">
        <v>106</v>
      </c>
      <c r="C44" s="4" t="str">
        <f t="shared" si="0"/>
        <v>PB0725</v>
      </c>
      <c r="D44" s="11" t="s">
        <v>17</v>
      </c>
      <c r="E44" s="12">
        <v>25451</v>
      </c>
      <c r="F44" s="7">
        <f t="shared" ca="1" si="1"/>
        <v>53</v>
      </c>
      <c r="G44" s="12">
        <v>33848</v>
      </c>
      <c r="H44" s="7">
        <f t="shared" ca="1" si="2"/>
        <v>30</v>
      </c>
      <c r="I44" s="14" t="s">
        <v>14</v>
      </c>
      <c r="J44" s="25" t="s">
        <v>152</v>
      </c>
      <c r="K44" s="13" t="str">
        <f t="shared" ca="1" si="3"/>
        <v>否</v>
      </c>
    </row>
    <row r="45" spans="1:11" ht="15">
      <c r="A45" s="3" t="s">
        <v>107</v>
      </c>
      <c r="B45" s="4" t="s">
        <v>108</v>
      </c>
      <c r="C45" s="4" t="str">
        <f t="shared" si="0"/>
        <v>PB0802</v>
      </c>
      <c r="D45" s="11" t="s">
        <v>10</v>
      </c>
      <c r="E45" s="12">
        <v>27859</v>
      </c>
      <c r="F45" s="7">
        <f t="shared" ca="1" si="1"/>
        <v>46</v>
      </c>
      <c r="G45" s="12">
        <v>35278</v>
      </c>
      <c r="H45" s="7">
        <f t="shared" ca="1" si="2"/>
        <v>26</v>
      </c>
      <c r="I45" s="14" t="s">
        <v>25</v>
      </c>
      <c r="J45" s="25" t="s">
        <v>154</v>
      </c>
      <c r="K45" s="13" t="str">
        <f t="shared" ca="1" si="3"/>
        <v>否</v>
      </c>
    </row>
    <row r="46" spans="1:11" ht="15">
      <c r="A46" s="3" t="s">
        <v>109</v>
      </c>
      <c r="B46" s="4" t="s">
        <v>110</v>
      </c>
      <c r="C46" s="4" t="str">
        <f t="shared" si="0"/>
        <v>PB0803</v>
      </c>
      <c r="D46" s="15" t="s">
        <v>17</v>
      </c>
      <c r="E46" s="12">
        <v>25588</v>
      </c>
      <c r="F46" s="7">
        <f t="shared" ca="1" si="1"/>
        <v>52</v>
      </c>
      <c r="G46" s="12">
        <v>33848</v>
      </c>
      <c r="H46" s="7">
        <f t="shared" ca="1" si="2"/>
        <v>30</v>
      </c>
      <c r="I46" s="14" t="s">
        <v>14</v>
      </c>
      <c r="J46" s="25" t="s">
        <v>151</v>
      </c>
      <c r="K46" s="13" t="str">
        <f t="shared" ca="1" si="3"/>
        <v>否</v>
      </c>
    </row>
    <row r="47" spans="1:11" ht="15">
      <c r="A47" s="3" t="s">
        <v>111</v>
      </c>
      <c r="B47" s="4" t="s">
        <v>112</v>
      </c>
      <c r="C47" s="4" t="str">
        <f t="shared" si="0"/>
        <v>PB0804</v>
      </c>
      <c r="D47" s="16" t="s">
        <v>10</v>
      </c>
      <c r="E47" s="12">
        <v>27524</v>
      </c>
      <c r="F47" s="7">
        <f t="shared" ca="1" si="1"/>
        <v>47</v>
      </c>
      <c r="G47" s="12">
        <v>36008</v>
      </c>
      <c r="H47" s="7">
        <f t="shared" ca="1" si="2"/>
        <v>24</v>
      </c>
      <c r="I47" s="14" t="s">
        <v>50</v>
      </c>
      <c r="J47" s="25" t="s">
        <v>158</v>
      </c>
      <c r="K47" s="13" t="str">
        <f t="shared" ca="1" si="3"/>
        <v>是</v>
      </c>
    </row>
    <row r="48" spans="1:11" ht="15">
      <c r="A48" s="3" t="s">
        <v>113</v>
      </c>
      <c r="B48" s="4" t="s">
        <v>114</v>
      </c>
      <c r="C48" s="4" t="str">
        <f t="shared" si="0"/>
        <v>PB0812</v>
      </c>
      <c r="D48" s="11" t="s">
        <v>10</v>
      </c>
      <c r="E48" s="12">
        <v>22806</v>
      </c>
      <c r="F48" s="7">
        <f t="shared" ca="1" si="1"/>
        <v>60</v>
      </c>
      <c r="G48" s="12">
        <v>30529</v>
      </c>
      <c r="H48" s="7">
        <f t="shared" ca="1" si="2"/>
        <v>39</v>
      </c>
      <c r="I48" s="14" t="s">
        <v>14</v>
      </c>
      <c r="J48" s="25" t="s">
        <v>151</v>
      </c>
      <c r="K48" s="13" t="str">
        <f t="shared" ca="1" si="3"/>
        <v>否</v>
      </c>
    </row>
    <row r="49" spans="1:11" ht="15">
      <c r="A49" s="3" t="s">
        <v>115</v>
      </c>
      <c r="B49" s="4" t="s">
        <v>116</v>
      </c>
      <c r="C49" s="4" t="str">
        <f t="shared" si="0"/>
        <v>PB0815</v>
      </c>
      <c r="D49" s="15" t="s">
        <v>17</v>
      </c>
      <c r="E49" s="12">
        <v>21437</v>
      </c>
      <c r="F49" s="7">
        <f t="shared" ca="1" si="1"/>
        <v>64</v>
      </c>
      <c r="G49" s="12">
        <v>29403</v>
      </c>
      <c r="H49" s="7">
        <f t="shared" ca="1" si="2"/>
        <v>42</v>
      </c>
      <c r="I49" s="14" t="s">
        <v>82</v>
      </c>
      <c r="J49" s="25" t="s">
        <v>161</v>
      </c>
      <c r="K49" s="13" t="str">
        <f t="shared" ca="1" si="3"/>
        <v>否</v>
      </c>
    </row>
    <row r="50" spans="1:11" ht="15">
      <c r="A50" s="3" t="s">
        <v>117</v>
      </c>
      <c r="B50" s="4" t="s">
        <v>118</v>
      </c>
      <c r="C50" s="4" t="str">
        <f t="shared" si="0"/>
        <v>PB0817</v>
      </c>
      <c r="D50" s="17" t="s">
        <v>17</v>
      </c>
      <c r="E50" s="12">
        <v>18131</v>
      </c>
      <c r="F50" s="7">
        <f t="shared" ca="1" si="1"/>
        <v>73</v>
      </c>
      <c r="G50" s="12">
        <v>25569</v>
      </c>
      <c r="H50" s="7">
        <f t="shared" ca="1" si="2"/>
        <v>52</v>
      </c>
      <c r="I50" s="14" t="s">
        <v>33</v>
      </c>
      <c r="J50" s="25" t="s">
        <v>156</v>
      </c>
      <c r="K50" s="13" t="str">
        <f t="shared" ca="1" si="3"/>
        <v>否</v>
      </c>
    </row>
    <row r="51" spans="1:11" ht="15">
      <c r="A51" s="3" t="s">
        <v>119</v>
      </c>
      <c r="B51" s="4" t="s">
        <v>120</v>
      </c>
      <c r="C51" s="4" t="str">
        <f t="shared" si="0"/>
        <v>PB0818</v>
      </c>
      <c r="D51" s="11" t="s">
        <v>17</v>
      </c>
      <c r="E51" s="12">
        <v>17812</v>
      </c>
      <c r="F51" s="7">
        <f t="shared" ca="1" si="1"/>
        <v>74</v>
      </c>
      <c r="G51" s="12">
        <v>25477</v>
      </c>
      <c r="H51" s="7">
        <f t="shared" ca="1" si="2"/>
        <v>53</v>
      </c>
      <c r="I51" s="14" t="s">
        <v>50</v>
      </c>
      <c r="J51" s="25" t="s">
        <v>157</v>
      </c>
      <c r="K51" s="13" t="str">
        <f t="shared" ca="1" si="3"/>
        <v>是</v>
      </c>
    </row>
    <row r="52" spans="1:11" ht="15">
      <c r="A52" s="3" t="s">
        <v>121</v>
      </c>
      <c r="B52" s="4" t="s">
        <v>122</v>
      </c>
      <c r="C52" s="4" t="str">
        <f t="shared" si="0"/>
        <v>PB0819</v>
      </c>
      <c r="D52" s="16" t="s">
        <v>10</v>
      </c>
      <c r="E52" s="12">
        <v>28131</v>
      </c>
      <c r="F52" s="7">
        <f t="shared" ca="1" si="1"/>
        <v>45</v>
      </c>
      <c r="G52" s="12">
        <v>36739</v>
      </c>
      <c r="H52" s="7">
        <f t="shared" ca="1" si="2"/>
        <v>22</v>
      </c>
      <c r="I52" s="14" t="s">
        <v>14</v>
      </c>
      <c r="J52" s="25" t="s">
        <v>151</v>
      </c>
      <c r="K52" s="13" t="str">
        <f t="shared" ca="1" si="3"/>
        <v>否</v>
      </c>
    </row>
    <row r="53" spans="1:11" ht="15">
      <c r="A53" s="3" t="s">
        <v>123</v>
      </c>
      <c r="B53" s="4" t="s">
        <v>124</v>
      </c>
      <c r="C53" s="4" t="str">
        <f t="shared" si="0"/>
        <v>PB0826</v>
      </c>
      <c r="D53" s="15" t="s">
        <v>17</v>
      </c>
      <c r="E53" s="12">
        <v>23765</v>
      </c>
      <c r="F53" s="7">
        <f t="shared" ca="1" si="1"/>
        <v>57</v>
      </c>
      <c r="G53" s="12">
        <v>32690</v>
      </c>
      <c r="H53" s="7">
        <f t="shared" ca="1" si="2"/>
        <v>33</v>
      </c>
      <c r="I53" s="14" t="s">
        <v>82</v>
      </c>
      <c r="J53" s="25" t="s">
        <v>161</v>
      </c>
      <c r="K53" s="13" t="str">
        <f t="shared" ca="1" si="3"/>
        <v>否</v>
      </c>
    </row>
    <row r="54" spans="1:11" ht="15">
      <c r="A54" s="3" t="s">
        <v>125</v>
      </c>
      <c r="B54" s="4" t="s">
        <v>126</v>
      </c>
      <c r="C54" s="4" t="str">
        <f t="shared" si="0"/>
        <v>PB0829</v>
      </c>
      <c r="D54" s="16" t="s">
        <v>17</v>
      </c>
      <c r="E54" s="12">
        <v>24951</v>
      </c>
      <c r="F54" s="7">
        <f t="shared" ca="1" si="1"/>
        <v>54</v>
      </c>
      <c r="G54" s="12">
        <v>32234</v>
      </c>
      <c r="H54" s="7">
        <f t="shared" ca="1" si="2"/>
        <v>34</v>
      </c>
      <c r="I54" s="14" t="s">
        <v>14</v>
      </c>
      <c r="J54" s="25" t="s">
        <v>162</v>
      </c>
      <c r="K54" s="13" t="str">
        <f t="shared" ca="1" si="3"/>
        <v>否</v>
      </c>
    </row>
    <row r="55" spans="1:11" ht="15">
      <c r="A55" s="3" t="s">
        <v>127</v>
      </c>
      <c r="B55" s="4" t="s">
        <v>128</v>
      </c>
      <c r="C55" s="4" t="str">
        <f t="shared" si="0"/>
        <v>PB0902</v>
      </c>
      <c r="D55" s="11" t="s">
        <v>10</v>
      </c>
      <c r="E55" s="12">
        <v>19779</v>
      </c>
      <c r="F55" s="7">
        <f t="shared" ca="1" si="1"/>
        <v>68</v>
      </c>
      <c r="G55" s="12">
        <v>26696</v>
      </c>
      <c r="H55" s="7">
        <f t="shared" ca="1" si="2"/>
        <v>49</v>
      </c>
      <c r="I55" s="14" t="s">
        <v>22</v>
      </c>
      <c r="J55" s="25" t="s">
        <v>153</v>
      </c>
      <c r="K55" s="13" t="str">
        <f t="shared" ca="1" si="3"/>
        <v>否</v>
      </c>
    </row>
    <row r="56" spans="1:11" ht="15">
      <c r="A56" s="3" t="s">
        <v>129</v>
      </c>
      <c r="B56" s="4" t="s">
        <v>130</v>
      </c>
      <c r="C56" s="4" t="str">
        <f t="shared" si="0"/>
        <v>PB0903</v>
      </c>
      <c r="D56" s="15" t="s">
        <v>17</v>
      </c>
      <c r="E56" s="12">
        <v>25571</v>
      </c>
      <c r="F56" s="7">
        <f t="shared" ca="1" si="1"/>
        <v>52</v>
      </c>
      <c r="G56" s="12">
        <v>33848</v>
      </c>
      <c r="H56" s="7">
        <f t="shared" ca="1" si="2"/>
        <v>30</v>
      </c>
      <c r="I56" s="14" t="s">
        <v>25</v>
      </c>
      <c r="J56" s="25" t="s">
        <v>155</v>
      </c>
      <c r="K56" s="13" t="str">
        <f t="shared" ca="1" si="3"/>
        <v>否</v>
      </c>
    </row>
    <row r="57" spans="1:11" ht="15">
      <c r="A57" s="3" t="s">
        <v>131</v>
      </c>
      <c r="B57" s="4" t="s">
        <v>132</v>
      </c>
      <c r="C57" s="4" t="str">
        <f t="shared" si="0"/>
        <v>PB0907</v>
      </c>
      <c r="D57" s="16" t="s">
        <v>17</v>
      </c>
      <c r="E57" s="12">
        <v>17746</v>
      </c>
      <c r="F57" s="7">
        <f t="shared" ca="1" si="1"/>
        <v>74</v>
      </c>
      <c r="G57" s="12">
        <v>25416</v>
      </c>
      <c r="H57" s="7">
        <f t="shared" ca="1" si="2"/>
        <v>53</v>
      </c>
      <c r="I57" s="14" t="s">
        <v>50</v>
      </c>
      <c r="J57" s="25" t="s">
        <v>159</v>
      </c>
      <c r="K57" s="13" t="str">
        <f t="shared" ca="1" si="3"/>
        <v>是</v>
      </c>
    </row>
    <row r="58" spans="1:11" ht="15">
      <c r="A58" s="3" t="s">
        <v>133</v>
      </c>
      <c r="B58" s="4" t="s">
        <v>134</v>
      </c>
      <c r="C58" s="4" t="str">
        <f t="shared" si="0"/>
        <v>PB0912</v>
      </c>
      <c r="D58" s="11" t="s">
        <v>17</v>
      </c>
      <c r="E58" s="12">
        <v>25113</v>
      </c>
      <c r="F58" s="7">
        <f t="shared" ca="1" si="1"/>
        <v>54</v>
      </c>
      <c r="G58" s="12">
        <v>33512</v>
      </c>
      <c r="H58" s="7">
        <f t="shared" ca="1" si="2"/>
        <v>31</v>
      </c>
      <c r="I58" s="14" t="s">
        <v>82</v>
      </c>
      <c r="J58" s="25" t="s">
        <v>161</v>
      </c>
      <c r="K58" s="13" t="str">
        <f t="shared" ca="1" si="3"/>
        <v>否</v>
      </c>
    </row>
    <row r="59" spans="1:11" ht="15">
      <c r="A59" s="3" t="s">
        <v>135</v>
      </c>
      <c r="B59" s="4" t="s">
        <v>136</v>
      </c>
      <c r="C59" s="4" t="str">
        <f t="shared" si="0"/>
        <v>PB0913</v>
      </c>
      <c r="D59" s="16" t="s">
        <v>10</v>
      </c>
      <c r="E59" s="12">
        <v>27822</v>
      </c>
      <c r="F59" s="7">
        <f t="shared" ca="1" si="1"/>
        <v>46</v>
      </c>
      <c r="G59" s="12">
        <v>36373</v>
      </c>
      <c r="H59" s="7">
        <f t="shared" ca="1" si="2"/>
        <v>23</v>
      </c>
      <c r="I59" s="14" t="s">
        <v>14</v>
      </c>
      <c r="J59" s="25" t="s">
        <v>162</v>
      </c>
      <c r="K59" s="13" t="str">
        <f t="shared" ca="1" si="3"/>
        <v>否</v>
      </c>
    </row>
    <row r="60" spans="1:11" ht="15">
      <c r="A60" s="3" t="s">
        <v>137</v>
      </c>
      <c r="B60" s="4" t="s">
        <v>138</v>
      </c>
      <c r="C60" s="4" t="str">
        <f t="shared" si="0"/>
        <v>PB0916</v>
      </c>
      <c r="D60" s="11" t="s">
        <v>10</v>
      </c>
      <c r="E60" s="12">
        <v>21925</v>
      </c>
      <c r="F60" s="7">
        <f t="shared" ca="1" si="1"/>
        <v>62</v>
      </c>
      <c r="G60" s="12">
        <v>29952</v>
      </c>
      <c r="H60" s="7">
        <f t="shared" ca="1" si="2"/>
        <v>40</v>
      </c>
      <c r="I60" s="14" t="s">
        <v>14</v>
      </c>
      <c r="J60" s="25" t="s">
        <v>151</v>
      </c>
      <c r="K60" s="13" t="str">
        <f t="shared" ca="1" si="3"/>
        <v>否</v>
      </c>
    </row>
    <row r="61" spans="1:11" ht="15">
      <c r="A61" s="3" t="s">
        <v>139</v>
      </c>
      <c r="B61" s="4" t="s">
        <v>140</v>
      </c>
      <c r="C61" s="4" t="str">
        <f t="shared" si="0"/>
        <v>PB0917</v>
      </c>
      <c r="D61" s="11" t="s">
        <v>10</v>
      </c>
      <c r="E61" s="12">
        <v>20576</v>
      </c>
      <c r="F61" s="7">
        <f t="shared" ca="1" si="1"/>
        <v>66</v>
      </c>
      <c r="G61" s="12">
        <v>27515</v>
      </c>
      <c r="H61" s="7">
        <f t="shared" ca="1" si="2"/>
        <v>47</v>
      </c>
      <c r="I61" s="14" t="s">
        <v>22</v>
      </c>
      <c r="J61" s="25" t="s">
        <v>163</v>
      </c>
      <c r="K61" s="13" t="str">
        <f t="shared" ca="1" si="3"/>
        <v>否</v>
      </c>
    </row>
    <row r="62" spans="1:11" ht="15">
      <c r="A62" s="3" t="s">
        <v>141</v>
      </c>
      <c r="B62" s="4" t="s">
        <v>142</v>
      </c>
      <c r="C62" s="4" t="str">
        <f t="shared" si="0"/>
        <v>PB0921</v>
      </c>
      <c r="D62" s="11" t="s">
        <v>17</v>
      </c>
      <c r="E62" s="12">
        <v>20554</v>
      </c>
      <c r="F62" s="7">
        <f t="shared" ca="1" si="1"/>
        <v>66</v>
      </c>
      <c r="G62" s="12">
        <v>29312</v>
      </c>
      <c r="H62" s="7">
        <f t="shared" ca="1" si="2"/>
        <v>42</v>
      </c>
      <c r="I62" s="14" t="s">
        <v>28</v>
      </c>
      <c r="J62" s="25" t="s">
        <v>154</v>
      </c>
      <c r="K62" s="13" t="str">
        <f t="shared" ca="1" si="3"/>
        <v>否</v>
      </c>
    </row>
    <row r="63" spans="1:11" ht="15">
      <c r="A63" s="3" t="s">
        <v>143</v>
      </c>
      <c r="B63" s="4" t="s">
        <v>144</v>
      </c>
      <c r="C63" s="4" t="str">
        <f t="shared" si="0"/>
        <v>PB0922</v>
      </c>
      <c r="D63" s="11" t="s">
        <v>17</v>
      </c>
      <c r="E63" s="12">
        <v>27942</v>
      </c>
      <c r="F63" s="7">
        <f t="shared" ca="1" si="1"/>
        <v>46</v>
      </c>
      <c r="G63" s="12">
        <v>35643</v>
      </c>
      <c r="H63" s="7">
        <f t="shared" ca="1" si="2"/>
        <v>25</v>
      </c>
      <c r="I63" s="14" t="s">
        <v>14</v>
      </c>
      <c r="J63" s="25" t="s">
        <v>162</v>
      </c>
      <c r="K63" s="13" t="str">
        <f t="shared" ca="1" si="3"/>
        <v>否</v>
      </c>
    </row>
    <row r="64" spans="1:11" ht="15">
      <c r="A64" s="3" t="s">
        <v>145</v>
      </c>
      <c r="B64" s="4" t="s">
        <v>146</v>
      </c>
      <c r="C64" s="4" t="str">
        <f t="shared" si="0"/>
        <v>PB0926</v>
      </c>
      <c r="D64" s="11" t="s">
        <v>17</v>
      </c>
      <c r="E64" s="12">
        <v>30763</v>
      </c>
      <c r="F64" s="7">
        <f t="shared" ca="1" si="1"/>
        <v>38</v>
      </c>
      <c r="G64" s="12">
        <v>38565</v>
      </c>
      <c r="H64" s="7">
        <f t="shared" ca="1" si="2"/>
        <v>17</v>
      </c>
      <c r="I64" s="14" t="s">
        <v>25</v>
      </c>
      <c r="J64" s="25" t="s">
        <v>154</v>
      </c>
      <c r="K64" s="13" t="str">
        <f t="shared" ca="1" si="3"/>
        <v>否</v>
      </c>
    </row>
    <row r="65" spans="1:11" ht="15">
      <c r="A65" s="3" t="s">
        <v>147</v>
      </c>
      <c r="B65" s="4" t="s">
        <v>148</v>
      </c>
      <c r="C65" s="4" t="str">
        <f t="shared" si="0"/>
        <v>PB0927</v>
      </c>
      <c r="D65" s="11" t="s">
        <v>10</v>
      </c>
      <c r="E65" s="12">
        <v>22637</v>
      </c>
      <c r="F65" s="7">
        <f t="shared" ca="1" si="1"/>
        <v>61</v>
      </c>
      <c r="G65" s="12">
        <v>31017</v>
      </c>
      <c r="H65" s="7">
        <f t="shared" ca="1" si="2"/>
        <v>38</v>
      </c>
      <c r="I65" s="14" t="s">
        <v>22</v>
      </c>
      <c r="J65" s="25" t="s">
        <v>153</v>
      </c>
      <c r="K65" s="13" t="str">
        <f t="shared" ca="1" si="3"/>
        <v>否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70"/>
  <sheetViews>
    <sheetView workbookViewId="0">
      <selection activeCell="I33" sqref="I33"/>
    </sheetView>
  </sheetViews>
  <sheetFormatPr defaultRowHeight="13.5"/>
  <cols>
    <col min="1" max="2" width="9.75" bestFit="1" customWidth="1"/>
    <col min="3" max="3" width="14.125" bestFit="1" customWidth="1"/>
    <col min="4" max="4" width="5.75" bestFit="1" customWidth="1"/>
    <col min="5" max="5" width="10.5" bestFit="1" customWidth="1"/>
    <col min="6" max="6" width="5.75" bestFit="1" customWidth="1"/>
    <col min="7" max="7" width="14.125" bestFit="1" customWidth="1"/>
    <col min="8" max="8" width="5.75" bestFit="1" customWidth="1"/>
    <col min="9" max="9" width="11" bestFit="1" customWidth="1"/>
    <col min="10" max="10" width="9.75" bestFit="1" customWidth="1"/>
    <col min="11" max="11" width="20.75" bestFit="1" customWidth="1"/>
  </cols>
  <sheetData>
    <row r="1" spans="1:11" ht="14.25" thickBot="1">
      <c r="A1" s="1" t="s">
        <v>0</v>
      </c>
      <c r="B1" s="1" t="s">
        <v>1</v>
      </c>
      <c r="C1" s="1" t="s">
        <v>149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169</v>
      </c>
      <c r="I1" s="1" t="s">
        <v>6</v>
      </c>
      <c r="J1" s="1" t="s">
        <v>7</v>
      </c>
      <c r="K1" s="1" t="s">
        <v>170</v>
      </c>
    </row>
    <row r="2" spans="1:11" ht="15.75" hidden="1" thickTop="1">
      <c r="A2" s="3" t="s">
        <v>8</v>
      </c>
      <c r="B2" s="4" t="s">
        <v>9</v>
      </c>
      <c r="C2" s="4" t="str">
        <f>REPLACE(B2,3,0,0)</f>
        <v>PA0103</v>
      </c>
      <c r="D2" s="5" t="s">
        <v>10</v>
      </c>
      <c r="E2" s="6">
        <v>28479</v>
      </c>
      <c r="F2" s="7">
        <f ca="1">YEAR(TODAY())-YEAR(E2)</f>
        <v>45</v>
      </c>
      <c r="G2" s="6">
        <v>34912</v>
      </c>
      <c r="H2" s="7">
        <f ca="1">YEAR(TODAY())-YEAR(G2)</f>
        <v>27</v>
      </c>
      <c r="I2" s="9" t="s">
        <v>11</v>
      </c>
      <c r="J2" s="8" t="s">
        <v>150</v>
      </c>
      <c r="K2" s="19" t="str">
        <f ca="1">IF(AND(H2&gt;20,I2="工程师"),"是","否")</f>
        <v>否</v>
      </c>
    </row>
    <row r="3" spans="1:11" ht="15" hidden="1">
      <c r="A3" s="3" t="s">
        <v>12</v>
      </c>
      <c r="B3" s="4" t="s">
        <v>13</v>
      </c>
      <c r="C3" s="4" t="str">
        <f t="shared" ref="C3:C65" si="0">REPLACE(B3,3,0,0)</f>
        <v>PA0125</v>
      </c>
      <c r="D3" s="11" t="s">
        <v>10</v>
      </c>
      <c r="E3" s="12">
        <v>28522</v>
      </c>
      <c r="F3" s="7">
        <f t="shared" ref="F3:F65" ca="1" si="1">YEAR(TODAY())-YEAR(E3)</f>
        <v>44</v>
      </c>
      <c r="G3" s="12">
        <v>36739</v>
      </c>
      <c r="H3" s="7">
        <f t="shared" ref="H3:H65" ca="1" si="2">YEAR(TODAY())-YEAR(G3)</f>
        <v>22</v>
      </c>
      <c r="I3" s="14" t="s">
        <v>14</v>
      </c>
      <c r="J3" s="13" t="s">
        <v>151</v>
      </c>
      <c r="K3" s="19" t="str">
        <f t="shared" ref="K3:K65" ca="1" si="3">IF(AND(H3&gt;20,I3="工程师"),"是","否")</f>
        <v>否</v>
      </c>
    </row>
    <row r="4" spans="1:11" ht="15.75" thickTop="1">
      <c r="A4" s="3" t="s">
        <v>15</v>
      </c>
      <c r="B4" s="4" t="s">
        <v>16</v>
      </c>
      <c r="C4" s="4" t="str">
        <f t="shared" si="0"/>
        <v>PA0128</v>
      </c>
      <c r="D4" s="11" t="s">
        <v>17</v>
      </c>
      <c r="E4" s="12">
        <v>23333</v>
      </c>
      <c r="F4" s="7">
        <f t="shared" ca="1" si="1"/>
        <v>59</v>
      </c>
      <c r="G4" s="12">
        <v>32082</v>
      </c>
      <c r="H4" s="7">
        <f t="shared" ca="1" si="2"/>
        <v>35</v>
      </c>
      <c r="I4" s="14" t="s">
        <v>14</v>
      </c>
      <c r="J4" s="13" t="s">
        <v>151</v>
      </c>
      <c r="K4" s="19" t="str">
        <f t="shared" ca="1" si="3"/>
        <v>否</v>
      </c>
    </row>
    <row r="5" spans="1:11" ht="15" hidden="1">
      <c r="A5" s="3" t="s">
        <v>18</v>
      </c>
      <c r="B5" s="4" t="s">
        <v>19</v>
      </c>
      <c r="C5" s="4" t="str">
        <f t="shared" si="0"/>
        <v>PA0212</v>
      </c>
      <c r="D5" s="11" t="s">
        <v>10</v>
      </c>
      <c r="E5" s="12">
        <v>27957</v>
      </c>
      <c r="F5" s="7">
        <f t="shared" ca="1" si="1"/>
        <v>46</v>
      </c>
      <c r="G5" s="12">
        <v>35643</v>
      </c>
      <c r="H5" s="7">
        <f t="shared" ca="1" si="2"/>
        <v>25</v>
      </c>
      <c r="I5" s="14" t="s">
        <v>14</v>
      </c>
      <c r="J5" s="13" t="s">
        <v>152</v>
      </c>
      <c r="K5" s="19" t="str">
        <f t="shared" ca="1" si="3"/>
        <v>否</v>
      </c>
    </row>
    <row r="6" spans="1:11" ht="15" hidden="1">
      <c r="A6" s="3" t="s">
        <v>20</v>
      </c>
      <c r="B6" s="4" t="s">
        <v>21</v>
      </c>
      <c r="C6" s="4" t="str">
        <f t="shared" si="0"/>
        <v>PA0216</v>
      </c>
      <c r="D6" s="11" t="s">
        <v>17</v>
      </c>
      <c r="E6" s="12">
        <v>23356</v>
      </c>
      <c r="F6" s="7">
        <f t="shared" ca="1" si="1"/>
        <v>59</v>
      </c>
      <c r="G6" s="12">
        <v>32112</v>
      </c>
      <c r="H6" s="7">
        <f t="shared" ca="1" si="2"/>
        <v>35</v>
      </c>
      <c r="I6" s="14" t="s">
        <v>22</v>
      </c>
      <c r="J6" s="13" t="s">
        <v>153</v>
      </c>
      <c r="K6" s="19" t="str">
        <f t="shared" ca="1" si="3"/>
        <v>否</v>
      </c>
    </row>
    <row r="7" spans="1:11" ht="15" hidden="1">
      <c r="A7" s="3" t="s">
        <v>23</v>
      </c>
      <c r="B7" s="4" t="s">
        <v>24</v>
      </c>
      <c r="C7" s="4" t="str">
        <f t="shared" si="0"/>
        <v>PA0313</v>
      </c>
      <c r="D7" s="11" t="s">
        <v>17</v>
      </c>
      <c r="E7" s="12">
        <v>30238</v>
      </c>
      <c r="F7" s="7">
        <f t="shared" ca="1" si="1"/>
        <v>40</v>
      </c>
      <c r="G7" s="12">
        <v>38838</v>
      </c>
      <c r="H7" s="7">
        <f t="shared" ca="1" si="2"/>
        <v>16</v>
      </c>
      <c r="I7" s="14" t="s">
        <v>25</v>
      </c>
      <c r="J7" s="13" t="s">
        <v>154</v>
      </c>
      <c r="K7" s="19" t="str">
        <f t="shared" ca="1" si="3"/>
        <v>否</v>
      </c>
    </row>
    <row r="8" spans="1:11" ht="15" hidden="1">
      <c r="A8" s="3" t="s">
        <v>26</v>
      </c>
      <c r="B8" s="4" t="s">
        <v>27</v>
      </c>
      <c r="C8" s="4" t="str">
        <f t="shared" si="0"/>
        <v>PA0325</v>
      </c>
      <c r="D8" s="11" t="s">
        <v>10</v>
      </c>
      <c r="E8" s="12">
        <v>21990</v>
      </c>
      <c r="F8" s="7">
        <f t="shared" ca="1" si="1"/>
        <v>62</v>
      </c>
      <c r="G8" s="12">
        <v>30376</v>
      </c>
      <c r="H8" s="7">
        <f t="shared" ca="1" si="2"/>
        <v>39</v>
      </c>
      <c r="I8" s="14" t="s">
        <v>28</v>
      </c>
      <c r="J8" s="13" t="s">
        <v>151</v>
      </c>
      <c r="K8" s="19" t="str">
        <f t="shared" ca="1" si="3"/>
        <v>否</v>
      </c>
    </row>
    <row r="9" spans="1:11" ht="15" hidden="1">
      <c r="A9" s="3" t="s">
        <v>29</v>
      </c>
      <c r="B9" s="4" t="s">
        <v>30</v>
      </c>
      <c r="C9" s="4" t="str">
        <f t="shared" si="0"/>
        <v>PA0326</v>
      </c>
      <c r="D9" s="11" t="s">
        <v>10</v>
      </c>
      <c r="E9" s="12">
        <v>25229</v>
      </c>
      <c r="F9" s="7">
        <f t="shared" ca="1" si="1"/>
        <v>53</v>
      </c>
      <c r="G9" s="12">
        <v>31779</v>
      </c>
      <c r="H9" s="7">
        <f t="shared" ca="1" si="2"/>
        <v>35</v>
      </c>
      <c r="I9" s="14" t="s">
        <v>25</v>
      </c>
      <c r="J9" s="13" t="s">
        <v>155</v>
      </c>
      <c r="K9" s="19" t="str">
        <f t="shared" ca="1" si="3"/>
        <v>否</v>
      </c>
    </row>
    <row r="10" spans="1:11" ht="15" hidden="1">
      <c r="A10" s="3" t="s">
        <v>31</v>
      </c>
      <c r="B10" s="4" t="s">
        <v>32</v>
      </c>
      <c r="C10" s="4" t="str">
        <f t="shared" si="0"/>
        <v>PA0327</v>
      </c>
      <c r="D10" s="11" t="s">
        <v>17</v>
      </c>
      <c r="E10" s="12">
        <v>20819</v>
      </c>
      <c r="F10" s="7">
        <f t="shared" ca="1" si="1"/>
        <v>66</v>
      </c>
      <c r="G10" s="12">
        <v>29556</v>
      </c>
      <c r="H10" s="7">
        <f t="shared" ca="1" si="2"/>
        <v>42</v>
      </c>
      <c r="I10" s="14" t="s">
        <v>33</v>
      </c>
      <c r="J10" s="13" t="s">
        <v>156</v>
      </c>
      <c r="K10" s="19" t="str">
        <f t="shared" ca="1" si="3"/>
        <v>否</v>
      </c>
    </row>
    <row r="11" spans="1:11" ht="15" hidden="1">
      <c r="A11" s="3" t="s">
        <v>34</v>
      </c>
      <c r="B11" s="4" t="s">
        <v>35</v>
      </c>
      <c r="C11" s="4" t="str">
        <f t="shared" si="0"/>
        <v>PA0329</v>
      </c>
      <c r="D11" s="11" t="s">
        <v>10</v>
      </c>
      <c r="E11" s="12">
        <v>25686</v>
      </c>
      <c r="F11" s="7">
        <f t="shared" ca="1" si="1"/>
        <v>52</v>
      </c>
      <c r="G11" s="12">
        <v>33695</v>
      </c>
      <c r="H11" s="7">
        <f t="shared" ca="1" si="2"/>
        <v>30</v>
      </c>
      <c r="I11" s="14" t="s">
        <v>14</v>
      </c>
      <c r="J11" s="13" t="s">
        <v>151</v>
      </c>
      <c r="K11" s="19" t="str">
        <f t="shared" ca="1" si="3"/>
        <v>否</v>
      </c>
    </row>
    <row r="12" spans="1:11" ht="15" hidden="1">
      <c r="A12" s="3" t="s">
        <v>36</v>
      </c>
      <c r="B12" s="4" t="s">
        <v>37</v>
      </c>
      <c r="C12" s="4" t="str">
        <f t="shared" si="0"/>
        <v>PA0330</v>
      </c>
      <c r="D12" s="11" t="s">
        <v>17</v>
      </c>
      <c r="E12" s="12">
        <v>28143</v>
      </c>
      <c r="F12" s="7">
        <f t="shared" ca="1" si="1"/>
        <v>45</v>
      </c>
      <c r="G12" s="12">
        <v>36373</v>
      </c>
      <c r="H12" s="7">
        <f t="shared" ca="1" si="2"/>
        <v>23</v>
      </c>
      <c r="I12" s="14" t="s">
        <v>38</v>
      </c>
      <c r="J12" s="13" t="s">
        <v>157</v>
      </c>
      <c r="K12" s="19" t="str">
        <f t="shared" ca="1" si="3"/>
        <v>是</v>
      </c>
    </row>
    <row r="13" spans="1:11" ht="15" hidden="1">
      <c r="A13" s="3" t="s">
        <v>39</v>
      </c>
      <c r="B13" s="4" t="s">
        <v>40</v>
      </c>
      <c r="C13" s="4" t="str">
        <f t="shared" si="0"/>
        <v>PA0401</v>
      </c>
      <c r="D13" s="11" t="s">
        <v>10</v>
      </c>
      <c r="E13" s="12">
        <v>23286</v>
      </c>
      <c r="F13" s="7">
        <f t="shared" ca="1" si="1"/>
        <v>59</v>
      </c>
      <c r="G13" s="12">
        <v>30590</v>
      </c>
      <c r="H13" s="7">
        <f t="shared" ca="1" si="2"/>
        <v>39</v>
      </c>
      <c r="I13" s="14" t="s">
        <v>22</v>
      </c>
      <c r="J13" s="13" t="s">
        <v>153</v>
      </c>
      <c r="K13" s="19" t="str">
        <f t="shared" ca="1" si="3"/>
        <v>否</v>
      </c>
    </row>
    <row r="14" spans="1:11" ht="15" hidden="1">
      <c r="A14" s="3" t="s">
        <v>41</v>
      </c>
      <c r="B14" s="4" t="s">
        <v>42</v>
      </c>
      <c r="C14" s="4" t="str">
        <f t="shared" si="0"/>
        <v>PA0402</v>
      </c>
      <c r="D14" s="11" t="s">
        <v>17</v>
      </c>
      <c r="E14" s="12">
        <v>17812</v>
      </c>
      <c r="F14" s="7">
        <f t="shared" ca="1" si="1"/>
        <v>74</v>
      </c>
      <c r="G14" s="12">
        <v>25477</v>
      </c>
      <c r="H14" s="7">
        <f t="shared" ca="1" si="2"/>
        <v>53</v>
      </c>
      <c r="I14" s="14" t="s">
        <v>43</v>
      </c>
      <c r="J14" s="13" t="s">
        <v>151</v>
      </c>
      <c r="K14" s="19" t="str">
        <f t="shared" ca="1" si="3"/>
        <v>否</v>
      </c>
    </row>
    <row r="15" spans="1:11" ht="15" hidden="1">
      <c r="A15" s="3" t="s">
        <v>44</v>
      </c>
      <c r="B15" s="4" t="s">
        <v>45</v>
      </c>
      <c r="C15" s="4" t="str">
        <f t="shared" si="0"/>
        <v>PA0403</v>
      </c>
      <c r="D15" s="11" t="s">
        <v>10</v>
      </c>
      <c r="E15" s="12">
        <v>25292</v>
      </c>
      <c r="F15" s="7">
        <f t="shared" ca="1" si="1"/>
        <v>53</v>
      </c>
      <c r="G15" s="12">
        <v>33298</v>
      </c>
      <c r="H15" s="7">
        <f t="shared" ca="1" si="2"/>
        <v>31</v>
      </c>
      <c r="I15" s="14" t="s">
        <v>38</v>
      </c>
      <c r="J15" s="13" t="s">
        <v>158</v>
      </c>
      <c r="K15" s="19" t="str">
        <f t="shared" ca="1" si="3"/>
        <v>是</v>
      </c>
    </row>
    <row r="16" spans="1:11" ht="15">
      <c r="A16" s="3" t="s">
        <v>46</v>
      </c>
      <c r="B16" s="4" t="s">
        <v>47</v>
      </c>
      <c r="C16" s="4" t="str">
        <f t="shared" si="0"/>
        <v>PA0405</v>
      </c>
      <c r="D16" s="11" t="s">
        <v>17</v>
      </c>
      <c r="E16" s="12">
        <v>28915</v>
      </c>
      <c r="F16" s="7">
        <f t="shared" ca="1" si="1"/>
        <v>43</v>
      </c>
      <c r="G16" s="12">
        <v>36739</v>
      </c>
      <c r="H16" s="7">
        <f t="shared" ca="1" si="2"/>
        <v>22</v>
      </c>
      <c r="I16" s="14" t="s">
        <v>14</v>
      </c>
      <c r="J16" s="13" t="s">
        <v>151</v>
      </c>
      <c r="K16" s="19" t="str">
        <f t="shared" ca="1" si="3"/>
        <v>否</v>
      </c>
    </row>
    <row r="17" spans="1:11" ht="15" hidden="1">
      <c r="A17" s="3" t="s">
        <v>48</v>
      </c>
      <c r="B17" s="4" t="s">
        <v>49</v>
      </c>
      <c r="C17" s="4" t="str">
        <f t="shared" si="0"/>
        <v>PA0527</v>
      </c>
      <c r="D17" s="11" t="s">
        <v>17</v>
      </c>
      <c r="E17" s="12">
        <v>22016</v>
      </c>
      <c r="F17" s="7">
        <f t="shared" ca="1" si="1"/>
        <v>62</v>
      </c>
      <c r="G17" s="12">
        <v>28581</v>
      </c>
      <c r="H17" s="7">
        <f t="shared" ca="1" si="2"/>
        <v>44</v>
      </c>
      <c r="I17" s="14" t="s">
        <v>50</v>
      </c>
      <c r="J17" s="13" t="s">
        <v>159</v>
      </c>
      <c r="K17" s="19" t="str">
        <f t="shared" ca="1" si="3"/>
        <v>是</v>
      </c>
    </row>
    <row r="18" spans="1:11" ht="15" hidden="1">
      <c r="A18" s="3" t="s">
        <v>51</v>
      </c>
      <c r="B18" s="4" t="s">
        <v>52</v>
      </c>
      <c r="C18" s="4" t="str">
        <f t="shared" si="0"/>
        <v>PA0529</v>
      </c>
      <c r="D18" s="11" t="s">
        <v>10</v>
      </c>
      <c r="E18" s="12">
        <v>25750</v>
      </c>
      <c r="F18" s="7">
        <f t="shared" ca="1" si="1"/>
        <v>52</v>
      </c>
      <c r="G18" s="12">
        <v>34881</v>
      </c>
      <c r="H18" s="7">
        <f t="shared" ca="1" si="2"/>
        <v>27</v>
      </c>
      <c r="I18" s="14" t="s">
        <v>11</v>
      </c>
      <c r="J18" s="13" t="s">
        <v>156</v>
      </c>
      <c r="K18" s="19" t="str">
        <f t="shared" ca="1" si="3"/>
        <v>否</v>
      </c>
    </row>
    <row r="19" spans="1:11" ht="15">
      <c r="A19" s="3" t="s">
        <v>53</v>
      </c>
      <c r="B19" s="4" t="s">
        <v>54</v>
      </c>
      <c r="C19" s="4" t="str">
        <f t="shared" si="0"/>
        <v>PA0602</v>
      </c>
      <c r="D19" s="15" t="s">
        <v>17</v>
      </c>
      <c r="E19" s="12">
        <v>27047</v>
      </c>
      <c r="F19" s="7">
        <f t="shared" ca="1" si="1"/>
        <v>48</v>
      </c>
      <c r="G19" s="12">
        <v>33818</v>
      </c>
      <c r="H19" s="7">
        <f t="shared" ca="1" si="2"/>
        <v>30</v>
      </c>
      <c r="I19" s="14" t="s">
        <v>14</v>
      </c>
      <c r="J19" s="13" t="s">
        <v>151</v>
      </c>
      <c r="K19" s="19" t="str">
        <f t="shared" ca="1" si="3"/>
        <v>否</v>
      </c>
    </row>
    <row r="20" spans="1:11" ht="15" hidden="1">
      <c r="A20" s="3" t="s">
        <v>55</v>
      </c>
      <c r="B20" s="4" t="s">
        <v>56</v>
      </c>
      <c r="C20" s="4" t="str">
        <f t="shared" si="0"/>
        <v>PA0604</v>
      </c>
      <c r="D20" s="11" t="s">
        <v>17</v>
      </c>
      <c r="E20" s="12">
        <v>30092</v>
      </c>
      <c r="F20" s="7">
        <f t="shared" ca="1" si="1"/>
        <v>40</v>
      </c>
      <c r="G20" s="12">
        <v>38200</v>
      </c>
      <c r="H20" s="7">
        <f t="shared" ca="1" si="2"/>
        <v>18</v>
      </c>
      <c r="I20" s="14" t="s">
        <v>25</v>
      </c>
      <c r="J20" s="13" t="s">
        <v>155</v>
      </c>
      <c r="K20" s="19" t="str">
        <f t="shared" ca="1" si="3"/>
        <v>否</v>
      </c>
    </row>
    <row r="21" spans="1:11" ht="15">
      <c r="A21" s="3" t="s">
        <v>57</v>
      </c>
      <c r="B21" s="4" t="s">
        <v>58</v>
      </c>
      <c r="C21" s="4" t="str">
        <f t="shared" si="0"/>
        <v>PA0605</v>
      </c>
      <c r="D21" s="11" t="s">
        <v>17</v>
      </c>
      <c r="E21" s="12">
        <v>30577</v>
      </c>
      <c r="F21" s="7">
        <f t="shared" ca="1" si="1"/>
        <v>39</v>
      </c>
      <c r="G21" s="12">
        <v>38200</v>
      </c>
      <c r="H21" s="7">
        <f t="shared" ca="1" si="2"/>
        <v>18</v>
      </c>
      <c r="I21" s="14" t="s">
        <v>14</v>
      </c>
      <c r="J21" s="13" t="s">
        <v>151</v>
      </c>
      <c r="K21" s="19" t="str">
        <f t="shared" ca="1" si="3"/>
        <v>否</v>
      </c>
    </row>
    <row r="22" spans="1:11" ht="15" hidden="1">
      <c r="A22" s="3" t="s">
        <v>59</v>
      </c>
      <c r="B22" s="4" t="s">
        <v>60</v>
      </c>
      <c r="C22" s="4" t="str">
        <f t="shared" si="0"/>
        <v>PA0613</v>
      </c>
      <c r="D22" s="11" t="s">
        <v>17</v>
      </c>
      <c r="E22" s="12">
        <v>20825</v>
      </c>
      <c r="F22" s="7">
        <f t="shared" ca="1" si="1"/>
        <v>65</v>
      </c>
      <c r="G22" s="12">
        <v>28491</v>
      </c>
      <c r="H22" s="7">
        <f t="shared" ca="1" si="2"/>
        <v>44</v>
      </c>
      <c r="I22" s="14" t="s">
        <v>61</v>
      </c>
      <c r="J22" s="13" t="s">
        <v>151</v>
      </c>
      <c r="K22" s="19" t="str">
        <f t="shared" ca="1" si="3"/>
        <v>否</v>
      </c>
    </row>
    <row r="23" spans="1:11" ht="15" hidden="1">
      <c r="A23" s="3" t="s">
        <v>62</v>
      </c>
      <c r="B23" s="4" t="s">
        <v>63</v>
      </c>
      <c r="C23" s="4" t="str">
        <f t="shared" si="0"/>
        <v>PA0623</v>
      </c>
      <c r="D23" s="11" t="s">
        <v>17</v>
      </c>
      <c r="E23" s="12">
        <v>27462</v>
      </c>
      <c r="F23" s="7">
        <f t="shared" ca="1" si="1"/>
        <v>47</v>
      </c>
      <c r="G23" s="12">
        <v>36008</v>
      </c>
      <c r="H23" s="7">
        <f t="shared" ca="1" si="2"/>
        <v>24</v>
      </c>
      <c r="I23" s="14" t="s">
        <v>50</v>
      </c>
      <c r="J23" s="13" t="s">
        <v>157</v>
      </c>
      <c r="K23" s="19" t="str">
        <f t="shared" ca="1" si="3"/>
        <v>是</v>
      </c>
    </row>
    <row r="24" spans="1:11" ht="15" hidden="1">
      <c r="A24" s="3" t="s">
        <v>64</v>
      </c>
      <c r="B24" s="4" t="s">
        <v>65</v>
      </c>
      <c r="C24" s="4" t="str">
        <f t="shared" si="0"/>
        <v>PA0625</v>
      </c>
      <c r="D24" s="11" t="s">
        <v>10</v>
      </c>
      <c r="E24" s="12">
        <v>23257</v>
      </c>
      <c r="F24" s="7">
        <f t="shared" ca="1" si="1"/>
        <v>59</v>
      </c>
      <c r="G24" s="12">
        <v>30895</v>
      </c>
      <c r="H24" s="7">
        <f t="shared" ca="1" si="2"/>
        <v>38</v>
      </c>
      <c r="I24" s="14" t="s">
        <v>33</v>
      </c>
      <c r="J24" s="13" t="s">
        <v>156</v>
      </c>
      <c r="K24" s="19" t="str">
        <f t="shared" ca="1" si="3"/>
        <v>否</v>
      </c>
    </row>
    <row r="25" spans="1:11" ht="15" hidden="1">
      <c r="A25" s="3" t="s">
        <v>66</v>
      </c>
      <c r="B25" s="4" t="s">
        <v>67</v>
      </c>
      <c r="C25" s="4" t="str">
        <f t="shared" si="0"/>
        <v>PA0703</v>
      </c>
      <c r="D25" s="11" t="s">
        <v>10</v>
      </c>
      <c r="E25" s="12">
        <v>22620</v>
      </c>
      <c r="F25" s="7">
        <f t="shared" ca="1" si="1"/>
        <v>61</v>
      </c>
      <c r="G25" s="12">
        <v>31017</v>
      </c>
      <c r="H25" s="7">
        <f t="shared" ca="1" si="2"/>
        <v>38</v>
      </c>
      <c r="I25" s="14" t="s">
        <v>22</v>
      </c>
      <c r="J25" s="13" t="s">
        <v>153</v>
      </c>
      <c r="K25" s="19" t="str">
        <f t="shared" ca="1" si="3"/>
        <v>否</v>
      </c>
    </row>
    <row r="26" spans="1:11" ht="15" hidden="1">
      <c r="A26" s="3" t="s">
        <v>68</v>
      </c>
      <c r="B26" s="4" t="s">
        <v>69</v>
      </c>
      <c r="C26" s="4" t="str">
        <f t="shared" si="0"/>
        <v>PA0706</v>
      </c>
      <c r="D26" s="11" t="s">
        <v>10</v>
      </c>
      <c r="E26" s="12">
        <v>25204</v>
      </c>
      <c r="F26" s="7">
        <f t="shared" ca="1" si="1"/>
        <v>53</v>
      </c>
      <c r="G26" s="12">
        <v>31778</v>
      </c>
      <c r="H26" s="7">
        <f t="shared" ca="1" si="2"/>
        <v>35</v>
      </c>
      <c r="I26" s="14" t="s">
        <v>50</v>
      </c>
      <c r="J26" s="13" t="s">
        <v>159</v>
      </c>
      <c r="K26" s="19" t="str">
        <f t="shared" ca="1" si="3"/>
        <v>是</v>
      </c>
    </row>
    <row r="27" spans="1:11" ht="15" hidden="1">
      <c r="A27" s="3" t="s">
        <v>70</v>
      </c>
      <c r="B27" s="4" t="s">
        <v>71</v>
      </c>
      <c r="C27" s="4" t="str">
        <f t="shared" si="0"/>
        <v>PA0709</v>
      </c>
      <c r="D27" s="11" t="s">
        <v>10</v>
      </c>
      <c r="E27" s="12">
        <v>27094</v>
      </c>
      <c r="F27" s="7">
        <f t="shared" ca="1" si="1"/>
        <v>48</v>
      </c>
      <c r="G27" s="12">
        <v>34914</v>
      </c>
      <c r="H27" s="7">
        <f t="shared" ca="1" si="2"/>
        <v>27</v>
      </c>
      <c r="I27" s="14" t="s">
        <v>25</v>
      </c>
      <c r="J27" s="13" t="s">
        <v>155</v>
      </c>
      <c r="K27" s="19" t="str">
        <f t="shared" ca="1" si="3"/>
        <v>否</v>
      </c>
    </row>
    <row r="28" spans="1:11" ht="15" hidden="1">
      <c r="A28" s="3" t="s">
        <v>72</v>
      </c>
      <c r="B28" s="4" t="s">
        <v>73</v>
      </c>
      <c r="C28" s="4" t="str">
        <f t="shared" si="0"/>
        <v>PA0711</v>
      </c>
      <c r="D28" s="11" t="s">
        <v>10</v>
      </c>
      <c r="E28" s="12">
        <v>28686</v>
      </c>
      <c r="F28" s="7">
        <f t="shared" ca="1" si="1"/>
        <v>44</v>
      </c>
      <c r="G28" s="12">
        <v>36740</v>
      </c>
      <c r="H28" s="7">
        <f t="shared" ca="1" si="2"/>
        <v>22</v>
      </c>
      <c r="I28" s="14" t="s">
        <v>33</v>
      </c>
      <c r="J28" s="13" t="s">
        <v>156</v>
      </c>
      <c r="K28" s="19" t="str">
        <f t="shared" ca="1" si="3"/>
        <v>否</v>
      </c>
    </row>
    <row r="29" spans="1:11" ht="15" hidden="1">
      <c r="A29" s="3" t="s">
        <v>74</v>
      </c>
      <c r="B29" s="4" t="s">
        <v>75</v>
      </c>
      <c r="C29" s="4" t="str">
        <f t="shared" si="0"/>
        <v>PB0007</v>
      </c>
      <c r="D29" s="11" t="s">
        <v>10</v>
      </c>
      <c r="E29" s="12">
        <v>20701</v>
      </c>
      <c r="F29" s="7">
        <f t="shared" ca="1" si="1"/>
        <v>66</v>
      </c>
      <c r="G29" s="12">
        <v>28734</v>
      </c>
      <c r="H29" s="7">
        <f t="shared" ca="1" si="2"/>
        <v>44</v>
      </c>
      <c r="I29" s="14" t="s">
        <v>50</v>
      </c>
      <c r="J29" s="13" t="s">
        <v>159</v>
      </c>
      <c r="K29" s="19" t="str">
        <f t="shared" ca="1" si="3"/>
        <v>是</v>
      </c>
    </row>
    <row r="30" spans="1:11" ht="15" hidden="1">
      <c r="A30" s="3" t="s">
        <v>76</v>
      </c>
      <c r="B30" s="4" t="s">
        <v>77</v>
      </c>
      <c r="C30" s="4" t="str">
        <f t="shared" si="0"/>
        <v>PB0013</v>
      </c>
      <c r="D30" s="11" t="s">
        <v>10</v>
      </c>
      <c r="E30" s="12">
        <v>20963</v>
      </c>
      <c r="F30" s="7">
        <f t="shared" ca="1" si="1"/>
        <v>65</v>
      </c>
      <c r="G30" s="12">
        <v>28611</v>
      </c>
      <c r="H30" s="7">
        <f t="shared" ca="1" si="2"/>
        <v>44</v>
      </c>
      <c r="I30" s="14" t="s">
        <v>22</v>
      </c>
      <c r="J30" s="13" t="s">
        <v>160</v>
      </c>
      <c r="K30" s="19" t="str">
        <f t="shared" ca="1" si="3"/>
        <v>否</v>
      </c>
    </row>
    <row r="31" spans="1:11" ht="15" hidden="1">
      <c r="A31" s="3" t="s">
        <v>78</v>
      </c>
      <c r="B31" s="4" t="s">
        <v>79</v>
      </c>
      <c r="C31" s="4" t="str">
        <f t="shared" si="0"/>
        <v>PB0027</v>
      </c>
      <c r="D31" s="11" t="s">
        <v>10</v>
      </c>
      <c r="E31" s="12">
        <v>28192</v>
      </c>
      <c r="F31" s="7">
        <f t="shared" ca="1" si="1"/>
        <v>45</v>
      </c>
      <c r="G31" s="12">
        <v>36374</v>
      </c>
      <c r="H31" s="7">
        <f t="shared" ca="1" si="2"/>
        <v>23</v>
      </c>
      <c r="I31" s="14" t="s">
        <v>14</v>
      </c>
      <c r="J31" s="13" t="s">
        <v>151</v>
      </c>
      <c r="K31" s="19" t="str">
        <f t="shared" ca="1" si="3"/>
        <v>否</v>
      </c>
    </row>
    <row r="32" spans="1:11" ht="15" hidden="1">
      <c r="A32" s="3" t="s">
        <v>80</v>
      </c>
      <c r="B32" s="4" t="s">
        <v>81</v>
      </c>
      <c r="C32" s="4" t="str">
        <f t="shared" si="0"/>
        <v>PB0101</v>
      </c>
      <c r="D32" s="15" t="s">
        <v>17</v>
      </c>
      <c r="E32" s="12">
        <v>22474</v>
      </c>
      <c r="F32" s="7">
        <f t="shared" ca="1" si="1"/>
        <v>61</v>
      </c>
      <c r="G32" s="12">
        <v>31594</v>
      </c>
      <c r="H32" s="7">
        <f t="shared" ca="1" si="2"/>
        <v>36</v>
      </c>
      <c r="I32" s="14" t="s">
        <v>82</v>
      </c>
      <c r="J32" s="13" t="s">
        <v>161</v>
      </c>
      <c r="K32" s="19" t="str">
        <f t="shared" ca="1" si="3"/>
        <v>否</v>
      </c>
    </row>
    <row r="33" spans="1:11" ht="15" hidden="1">
      <c r="A33" s="3" t="s">
        <v>83</v>
      </c>
      <c r="B33" s="4" t="s">
        <v>84</v>
      </c>
      <c r="C33" s="4" t="str">
        <f t="shared" si="0"/>
        <v>PB0125</v>
      </c>
      <c r="D33" s="11" t="s">
        <v>17</v>
      </c>
      <c r="E33" s="12">
        <v>29812</v>
      </c>
      <c r="F33" s="7">
        <f t="shared" ca="1" si="1"/>
        <v>41</v>
      </c>
      <c r="G33" s="12">
        <v>37469</v>
      </c>
      <c r="H33" s="7">
        <f t="shared" ca="1" si="2"/>
        <v>20</v>
      </c>
      <c r="I33" s="14" t="s">
        <v>25</v>
      </c>
      <c r="J33" s="13" t="s">
        <v>155</v>
      </c>
      <c r="K33" s="19" t="str">
        <f t="shared" ca="1" si="3"/>
        <v>否</v>
      </c>
    </row>
    <row r="34" spans="1:11" ht="15" hidden="1">
      <c r="A34" s="3" t="s">
        <v>85</v>
      </c>
      <c r="B34" s="4" t="s">
        <v>86</v>
      </c>
      <c r="C34" s="4" t="str">
        <f t="shared" si="0"/>
        <v>PB0204</v>
      </c>
      <c r="D34" s="11" t="s">
        <v>10</v>
      </c>
      <c r="E34" s="12">
        <v>24126</v>
      </c>
      <c r="F34" s="7">
        <f t="shared" ca="1" si="1"/>
        <v>56</v>
      </c>
      <c r="G34" s="12">
        <v>31292</v>
      </c>
      <c r="H34" s="7">
        <f t="shared" ca="1" si="2"/>
        <v>37</v>
      </c>
      <c r="I34" s="14" t="s">
        <v>25</v>
      </c>
      <c r="J34" s="13" t="s">
        <v>155</v>
      </c>
      <c r="K34" s="19" t="str">
        <f t="shared" ca="1" si="3"/>
        <v>否</v>
      </c>
    </row>
    <row r="35" spans="1:11" ht="15">
      <c r="A35" s="3" t="s">
        <v>87</v>
      </c>
      <c r="B35" s="4" t="s">
        <v>88</v>
      </c>
      <c r="C35" s="4" t="str">
        <f t="shared" si="0"/>
        <v>PB0225</v>
      </c>
      <c r="D35" s="15" t="s">
        <v>17</v>
      </c>
      <c r="E35" s="12">
        <v>23736</v>
      </c>
      <c r="F35" s="7">
        <f t="shared" ca="1" si="1"/>
        <v>58</v>
      </c>
      <c r="G35" s="12">
        <v>32356</v>
      </c>
      <c r="H35" s="7">
        <f t="shared" ca="1" si="2"/>
        <v>34</v>
      </c>
      <c r="I35" s="14" t="s">
        <v>14</v>
      </c>
      <c r="J35" s="13" t="s">
        <v>151</v>
      </c>
      <c r="K35" s="19" t="str">
        <f t="shared" ca="1" si="3"/>
        <v>否</v>
      </c>
    </row>
    <row r="36" spans="1:11" ht="15" hidden="1">
      <c r="A36" s="3" t="s">
        <v>89</v>
      </c>
      <c r="B36" s="4" t="s">
        <v>90</v>
      </c>
      <c r="C36" s="4" t="str">
        <f t="shared" si="0"/>
        <v>PB0301</v>
      </c>
      <c r="D36" s="11" t="s">
        <v>17</v>
      </c>
      <c r="E36" s="12">
        <v>22484</v>
      </c>
      <c r="F36" s="7">
        <f t="shared" ca="1" si="1"/>
        <v>61</v>
      </c>
      <c r="G36" s="12">
        <v>30864</v>
      </c>
      <c r="H36" s="7">
        <f t="shared" ca="1" si="2"/>
        <v>38</v>
      </c>
      <c r="I36" s="14" t="s">
        <v>22</v>
      </c>
      <c r="J36" s="13" t="s">
        <v>153</v>
      </c>
      <c r="K36" s="19" t="str">
        <f t="shared" ca="1" si="3"/>
        <v>否</v>
      </c>
    </row>
    <row r="37" spans="1:11" ht="15" hidden="1">
      <c r="A37" s="3" t="s">
        <v>91</v>
      </c>
      <c r="B37" s="4" t="s">
        <v>92</v>
      </c>
      <c r="C37" s="4" t="str">
        <f t="shared" si="0"/>
        <v>PB0302</v>
      </c>
      <c r="D37" s="15" t="s">
        <v>17</v>
      </c>
      <c r="E37" s="12">
        <v>23065</v>
      </c>
      <c r="F37" s="7">
        <f t="shared" ca="1" si="1"/>
        <v>59</v>
      </c>
      <c r="G37" s="12">
        <v>32387</v>
      </c>
      <c r="H37" s="7">
        <f t="shared" ca="1" si="2"/>
        <v>34</v>
      </c>
      <c r="I37" s="14" t="s">
        <v>82</v>
      </c>
      <c r="J37" s="13" t="s">
        <v>161</v>
      </c>
      <c r="K37" s="19" t="str">
        <f t="shared" ca="1" si="3"/>
        <v>否</v>
      </c>
    </row>
    <row r="38" spans="1:11" ht="15" hidden="1">
      <c r="A38" s="3" t="s">
        <v>93</v>
      </c>
      <c r="B38" s="4" t="s">
        <v>94</v>
      </c>
      <c r="C38" s="4" t="str">
        <f t="shared" si="0"/>
        <v>PB0304</v>
      </c>
      <c r="D38" s="11" t="s">
        <v>10</v>
      </c>
      <c r="E38" s="12">
        <v>30376</v>
      </c>
      <c r="F38" s="7">
        <f t="shared" ca="1" si="1"/>
        <v>39</v>
      </c>
      <c r="G38" s="12">
        <v>37469</v>
      </c>
      <c r="H38" s="7">
        <f t="shared" ca="1" si="2"/>
        <v>20</v>
      </c>
      <c r="I38" s="14" t="s">
        <v>14</v>
      </c>
      <c r="J38" s="13" t="s">
        <v>162</v>
      </c>
      <c r="K38" s="19" t="str">
        <f t="shared" ca="1" si="3"/>
        <v>否</v>
      </c>
    </row>
    <row r="39" spans="1:11" ht="15" hidden="1">
      <c r="A39" s="3" t="s">
        <v>95</v>
      </c>
      <c r="B39" s="4" t="s">
        <v>96</v>
      </c>
      <c r="C39" s="4" t="str">
        <f t="shared" si="0"/>
        <v>PB0305</v>
      </c>
      <c r="D39" s="11" t="s">
        <v>10</v>
      </c>
      <c r="E39" s="12">
        <v>24058</v>
      </c>
      <c r="F39" s="7">
        <f t="shared" ca="1" si="1"/>
        <v>57</v>
      </c>
      <c r="G39" s="12">
        <v>31291</v>
      </c>
      <c r="H39" s="7">
        <f t="shared" ca="1" si="2"/>
        <v>37</v>
      </c>
      <c r="I39" s="14" t="s">
        <v>33</v>
      </c>
      <c r="J39" s="13" t="s">
        <v>156</v>
      </c>
      <c r="K39" s="19" t="str">
        <f t="shared" ca="1" si="3"/>
        <v>否</v>
      </c>
    </row>
    <row r="40" spans="1:11" ht="15">
      <c r="A40" s="3" t="s">
        <v>97</v>
      </c>
      <c r="B40" s="4" t="s">
        <v>98</v>
      </c>
      <c r="C40" s="4" t="str">
        <f t="shared" si="0"/>
        <v>PB0306</v>
      </c>
      <c r="D40" s="15" t="s">
        <v>17</v>
      </c>
      <c r="E40" s="12">
        <v>26695</v>
      </c>
      <c r="F40" s="7">
        <f t="shared" ca="1" si="1"/>
        <v>49</v>
      </c>
      <c r="G40" s="12">
        <v>33451</v>
      </c>
      <c r="H40" s="7">
        <f t="shared" ca="1" si="2"/>
        <v>31</v>
      </c>
      <c r="I40" s="14" t="s">
        <v>14</v>
      </c>
      <c r="J40" s="13" t="s">
        <v>151</v>
      </c>
      <c r="K40" s="19" t="str">
        <f t="shared" ca="1" si="3"/>
        <v>否</v>
      </c>
    </row>
    <row r="41" spans="1:11" ht="15" hidden="1">
      <c r="A41" s="3" t="s">
        <v>99</v>
      </c>
      <c r="B41" s="4" t="s">
        <v>100</v>
      </c>
      <c r="C41" s="4" t="str">
        <f t="shared" si="0"/>
        <v>PB0327</v>
      </c>
      <c r="D41" s="11" t="s">
        <v>17</v>
      </c>
      <c r="E41" s="12">
        <v>22787</v>
      </c>
      <c r="F41" s="7">
        <f t="shared" ca="1" si="1"/>
        <v>60</v>
      </c>
      <c r="G41" s="12">
        <v>30072</v>
      </c>
      <c r="H41" s="7">
        <f t="shared" ca="1" si="2"/>
        <v>40</v>
      </c>
      <c r="I41" s="14" t="s">
        <v>50</v>
      </c>
      <c r="J41" s="13" t="s">
        <v>158</v>
      </c>
      <c r="K41" s="19" t="str">
        <f t="shared" ca="1" si="3"/>
        <v>是</v>
      </c>
    </row>
    <row r="42" spans="1:11" ht="15" hidden="1">
      <c r="A42" s="3" t="s">
        <v>101</v>
      </c>
      <c r="B42" s="4" t="s">
        <v>102</v>
      </c>
      <c r="C42" s="4" t="str">
        <f t="shared" si="0"/>
        <v>PB0415</v>
      </c>
      <c r="D42" s="11" t="s">
        <v>17</v>
      </c>
      <c r="E42" s="12">
        <v>22093</v>
      </c>
      <c r="F42" s="7">
        <f t="shared" ca="1" si="1"/>
        <v>62</v>
      </c>
      <c r="G42" s="12">
        <v>30834</v>
      </c>
      <c r="H42" s="7">
        <f t="shared" ca="1" si="2"/>
        <v>38</v>
      </c>
      <c r="I42" s="14" t="s">
        <v>22</v>
      </c>
      <c r="J42" s="13" t="s">
        <v>153</v>
      </c>
      <c r="K42" s="19" t="str">
        <f t="shared" ca="1" si="3"/>
        <v>否</v>
      </c>
    </row>
    <row r="43" spans="1:11" ht="15" hidden="1">
      <c r="A43" s="3" t="s">
        <v>103</v>
      </c>
      <c r="B43" s="4" t="s">
        <v>104</v>
      </c>
      <c r="C43" s="4" t="str">
        <f t="shared" si="0"/>
        <v>PB0425</v>
      </c>
      <c r="D43" s="11" t="s">
        <v>10</v>
      </c>
      <c r="E43" s="12">
        <v>23484</v>
      </c>
      <c r="F43" s="7">
        <f t="shared" ca="1" si="1"/>
        <v>58</v>
      </c>
      <c r="G43" s="12">
        <v>30407</v>
      </c>
      <c r="H43" s="7">
        <f t="shared" ca="1" si="2"/>
        <v>39</v>
      </c>
      <c r="I43" s="14" t="s">
        <v>50</v>
      </c>
      <c r="J43" s="13" t="s">
        <v>158</v>
      </c>
      <c r="K43" s="19" t="str">
        <f t="shared" ca="1" si="3"/>
        <v>是</v>
      </c>
    </row>
    <row r="44" spans="1:11" ht="15">
      <c r="A44" s="3" t="s">
        <v>105</v>
      </c>
      <c r="B44" s="4" t="s">
        <v>106</v>
      </c>
      <c r="C44" s="4" t="str">
        <f t="shared" si="0"/>
        <v>PB0725</v>
      </c>
      <c r="D44" s="11" t="s">
        <v>17</v>
      </c>
      <c r="E44" s="12">
        <v>25451</v>
      </c>
      <c r="F44" s="7">
        <f t="shared" ca="1" si="1"/>
        <v>53</v>
      </c>
      <c r="G44" s="12">
        <v>33848</v>
      </c>
      <c r="H44" s="7">
        <f t="shared" ca="1" si="2"/>
        <v>30</v>
      </c>
      <c r="I44" s="14" t="s">
        <v>14</v>
      </c>
      <c r="J44" s="13" t="s">
        <v>152</v>
      </c>
      <c r="K44" s="19" t="str">
        <f t="shared" ca="1" si="3"/>
        <v>否</v>
      </c>
    </row>
    <row r="45" spans="1:11" ht="15" hidden="1">
      <c r="A45" s="3" t="s">
        <v>107</v>
      </c>
      <c r="B45" s="4" t="s">
        <v>108</v>
      </c>
      <c r="C45" s="4" t="str">
        <f t="shared" si="0"/>
        <v>PB0802</v>
      </c>
      <c r="D45" s="11" t="s">
        <v>10</v>
      </c>
      <c r="E45" s="12">
        <v>27859</v>
      </c>
      <c r="F45" s="7">
        <f t="shared" ca="1" si="1"/>
        <v>46</v>
      </c>
      <c r="G45" s="12">
        <v>35278</v>
      </c>
      <c r="H45" s="7">
        <f t="shared" ca="1" si="2"/>
        <v>26</v>
      </c>
      <c r="I45" s="14" t="s">
        <v>25</v>
      </c>
      <c r="J45" s="13" t="s">
        <v>154</v>
      </c>
      <c r="K45" s="19" t="str">
        <f t="shared" ca="1" si="3"/>
        <v>否</v>
      </c>
    </row>
    <row r="46" spans="1:11" ht="15">
      <c r="A46" s="3" t="s">
        <v>109</v>
      </c>
      <c r="B46" s="4" t="s">
        <v>110</v>
      </c>
      <c r="C46" s="4" t="str">
        <f t="shared" si="0"/>
        <v>PB0803</v>
      </c>
      <c r="D46" s="15" t="s">
        <v>17</v>
      </c>
      <c r="E46" s="12">
        <v>25588</v>
      </c>
      <c r="F46" s="7">
        <f t="shared" ca="1" si="1"/>
        <v>52</v>
      </c>
      <c r="G46" s="12">
        <v>33848</v>
      </c>
      <c r="H46" s="7">
        <f t="shared" ca="1" si="2"/>
        <v>30</v>
      </c>
      <c r="I46" s="14" t="s">
        <v>14</v>
      </c>
      <c r="J46" s="13" t="s">
        <v>151</v>
      </c>
      <c r="K46" s="19" t="str">
        <f t="shared" ca="1" si="3"/>
        <v>否</v>
      </c>
    </row>
    <row r="47" spans="1:11" ht="15" hidden="1">
      <c r="A47" s="3" t="s">
        <v>111</v>
      </c>
      <c r="B47" s="4" t="s">
        <v>112</v>
      </c>
      <c r="C47" s="4" t="str">
        <f t="shared" si="0"/>
        <v>PB0804</v>
      </c>
      <c r="D47" s="16" t="s">
        <v>10</v>
      </c>
      <c r="E47" s="12">
        <v>27524</v>
      </c>
      <c r="F47" s="7">
        <f t="shared" ca="1" si="1"/>
        <v>47</v>
      </c>
      <c r="G47" s="12">
        <v>36008</v>
      </c>
      <c r="H47" s="7">
        <f t="shared" ca="1" si="2"/>
        <v>24</v>
      </c>
      <c r="I47" s="14" t="s">
        <v>50</v>
      </c>
      <c r="J47" s="13" t="s">
        <v>158</v>
      </c>
      <c r="K47" s="19" t="str">
        <f t="shared" ca="1" si="3"/>
        <v>是</v>
      </c>
    </row>
    <row r="48" spans="1:11" ht="15" hidden="1">
      <c r="A48" s="3" t="s">
        <v>113</v>
      </c>
      <c r="B48" s="4" t="s">
        <v>114</v>
      </c>
      <c r="C48" s="4" t="str">
        <f t="shared" si="0"/>
        <v>PB0812</v>
      </c>
      <c r="D48" s="11" t="s">
        <v>10</v>
      </c>
      <c r="E48" s="12">
        <v>22806</v>
      </c>
      <c r="F48" s="7">
        <f t="shared" ca="1" si="1"/>
        <v>60</v>
      </c>
      <c r="G48" s="12">
        <v>30529</v>
      </c>
      <c r="H48" s="7">
        <f t="shared" ca="1" si="2"/>
        <v>39</v>
      </c>
      <c r="I48" s="14" t="s">
        <v>14</v>
      </c>
      <c r="J48" s="13" t="s">
        <v>151</v>
      </c>
      <c r="K48" s="19" t="str">
        <f t="shared" ca="1" si="3"/>
        <v>否</v>
      </c>
    </row>
    <row r="49" spans="1:11" ht="15" hidden="1">
      <c r="A49" s="3" t="s">
        <v>115</v>
      </c>
      <c r="B49" s="4" t="s">
        <v>116</v>
      </c>
      <c r="C49" s="4" t="str">
        <f t="shared" si="0"/>
        <v>PB0815</v>
      </c>
      <c r="D49" s="15" t="s">
        <v>17</v>
      </c>
      <c r="E49" s="12">
        <v>21437</v>
      </c>
      <c r="F49" s="7">
        <f t="shared" ca="1" si="1"/>
        <v>64</v>
      </c>
      <c r="G49" s="12">
        <v>29403</v>
      </c>
      <c r="H49" s="7">
        <f t="shared" ca="1" si="2"/>
        <v>42</v>
      </c>
      <c r="I49" s="14" t="s">
        <v>82</v>
      </c>
      <c r="J49" s="13" t="s">
        <v>161</v>
      </c>
      <c r="K49" s="19" t="str">
        <f t="shared" ca="1" si="3"/>
        <v>否</v>
      </c>
    </row>
    <row r="50" spans="1:11" ht="15" hidden="1">
      <c r="A50" s="3" t="s">
        <v>117</v>
      </c>
      <c r="B50" s="4" t="s">
        <v>118</v>
      </c>
      <c r="C50" s="4" t="str">
        <f t="shared" si="0"/>
        <v>PB0817</v>
      </c>
      <c r="D50" s="17" t="s">
        <v>17</v>
      </c>
      <c r="E50" s="12">
        <v>18131</v>
      </c>
      <c r="F50" s="7">
        <f t="shared" ca="1" si="1"/>
        <v>73</v>
      </c>
      <c r="G50" s="12">
        <v>25569</v>
      </c>
      <c r="H50" s="7">
        <f t="shared" ca="1" si="2"/>
        <v>52</v>
      </c>
      <c r="I50" s="14" t="s">
        <v>33</v>
      </c>
      <c r="J50" s="13" t="s">
        <v>156</v>
      </c>
      <c r="K50" s="19" t="str">
        <f t="shared" ca="1" si="3"/>
        <v>否</v>
      </c>
    </row>
    <row r="51" spans="1:11" ht="15" hidden="1">
      <c r="A51" s="3" t="s">
        <v>119</v>
      </c>
      <c r="B51" s="4" t="s">
        <v>120</v>
      </c>
      <c r="C51" s="4" t="str">
        <f t="shared" si="0"/>
        <v>PB0818</v>
      </c>
      <c r="D51" s="11" t="s">
        <v>17</v>
      </c>
      <c r="E51" s="12">
        <v>17812</v>
      </c>
      <c r="F51" s="7">
        <f t="shared" ca="1" si="1"/>
        <v>74</v>
      </c>
      <c r="G51" s="12">
        <v>25477</v>
      </c>
      <c r="H51" s="7">
        <f t="shared" ca="1" si="2"/>
        <v>53</v>
      </c>
      <c r="I51" s="14" t="s">
        <v>50</v>
      </c>
      <c r="J51" s="13" t="s">
        <v>157</v>
      </c>
      <c r="K51" s="19" t="str">
        <f t="shared" ca="1" si="3"/>
        <v>是</v>
      </c>
    </row>
    <row r="52" spans="1:11" ht="15" hidden="1">
      <c r="A52" s="3" t="s">
        <v>121</v>
      </c>
      <c r="B52" s="4" t="s">
        <v>122</v>
      </c>
      <c r="C52" s="4" t="str">
        <f t="shared" si="0"/>
        <v>PB0819</v>
      </c>
      <c r="D52" s="16" t="s">
        <v>10</v>
      </c>
      <c r="E52" s="12">
        <v>28131</v>
      </c>
      <c r="F52" s="7">
        <f t="shared" ca="1" si="1"/>
        <v>45</v>
      </c>
      <c r="G52" s="12">
        <v>36739</v>
      </c>
      <c r="H52" s="7">
        <f t="shared" ca="1" si="2"/>
        <v>22</v>
      </c>
      <c r="I52" s="14" t="s">
        <v>14</v>
      </c>
      <c r="J52" s="13" t="s">
        <v>151</v>
      </c>
      <c r="K52" s="19" t="str">
        <f t="shared" ca="1" si="3"/>
        <v>否</v>
      </c>
    </row>
    <row r="53" spans="1:11" ht="15" hidden="1">
      <c r="A53" s="3" t="s">
        <v>123</v>
      </c>
      <c r="B53" s="4" t="s">
        <v>124</v>
      </c>
      <c r="C53" s="4" t="str">
        <f t="shared" si="0"/>
        <v>PB0826</v>
      </c>
      <c r="D53" s="15" t="s">
        <v>17</v>
      </c>
      <c r="E53" s="12">
        <v>23765</v>
      </c>
      <c r="F53" s="7">
        <f t="shared" ca="1" si="1"/>
        <v>57</v>
      </c>
      <c r="G53" s="12">
        <v>32690</v>
      </c>
      <c r="H53" s="7">
        <f t="shared" ca="1" si="2"/>
        <v>33</v>
      </c>
      <c r="I53" s="14" t="s">
        <v>82</v>
      </c>
      <c r="J53" s="13" t="s">
        <v>161</v>
      </c>
      <c r="K53" s="19" t="str">
        <f t="shared" ca="1" si="3"/>
        <v>否</v>
      </c>
    </row>
    <row r="54" spans="1:11" ht="15">
      <c r="A54" s="3" t="s">
        <v>125</v>
      </c>
      <c r="B54" s="4" t="s">
        <v>126</v>
      </c>
      <c r="C54" s="4" t="str">
        <f t="shared" si="0"/>
        <v>PB0829</v>
      </c>
      <c r="D54" s="16" t="s">
        <v>17</v>
      </c>
      <c r="E54" s="12">
        <v>24951</v>
      </c>
      <c r="F54" s="7">
        <f t="shared" ca="1" si="1"/>
        <v>54</v>
      </c>
      <c r="G54" s="12">
        <v>32234</v>
      </c>
      <c r="H54" s="7">
        <f t="shared" ca="1" si="2"/>
        <v>34</v>
      </c>
      <c r="I54" s="14" t="s">
        <v>14</v>
      </c>
      <c r="J54" s="13" t="s">
        <v>162</v>
      </c>
      <c r="K54" s="19" t="str">
        <f t="shared" ca="1" si="3"/>
        <v>否</v>
      </c>
    </row>
    <row r="55" spans="1:11" ht="15" hidden="1">
      <c r="A55" s="3" t="s">
        <v>127</v>
      </c>
      <c r="B55" s="4" t="s">
        <v>128</v>
      </c>
      <c r="C55" s="4" t="str">
        <f t="shared" si="0"/>
        <v>PB0902</v>
      </c>
      <c r="D55" s="11" t="s">
        <v>10</v>
      </c>
      <c r="E55" s="12">
        <v>19779</v>
      </c>
      <c r="F55" s="7">
        <f t="shared" ca="1" si="1"/>
        <v>68</v>
      </c>
      <c r="G55" s="12">
        <v>26696</v>
      </c>
      <c r="H55" s="7">
        <f t="shared" ca="1" si="2"/>
        <v>49</v>
      </c>
      <c r="I55" s="14" t="s">
        <v>22</v>
      </c>
      <c r="J55" s="13" t="s">
        <v>153</v>
      </c>
      <c r="K55" s="19" t="str">
        <f t="shared" ca="1" si="3"/>
        <v>否</v>
      </c>
    </row>
    <row r="56" spans="1:11" ht="15" hidden="1">
      <c r="A56" s="3" t="s">
        <v>129</v>
      </c>
      <c r="B56" s="4" t="s">
        <v>130</v>
      </c>
      <c r="C56" s="4" t="str">
        <f t="shared" si="0"/>
        <v>PB0903</v>
      </c>
      <c r="D56" s="15" t="s">
        <v>17</v>
      </c>
      <c r="E56" s="12">
        <v>25571</v>
      </c>
      <c r="F56" s="7">
        <f t="shared" ca="1" si="1"/>
        <v>52</v>
      </c>
      <c r="G56" s="12">
        <v>33848</v>
      </c>
      <c r="H56" s="7">
        <f t="shared" ca="1" si="2"/>
        <v>30</v>
      </c>
      <c r="I56" s="14" t="s">
        <v>25</v>
      </c>
      <c r="J56" s="13" t="s">
        <v>155</v>
      </c>
      <c r="K56" s="19" t="str">
        <f t="shared" ca="1" si="3"/>
        <v>否</v>
      </c>
    </row>
    <row r="57" spans="1:11" ht="15" hidden="1">
      <c r="A57" s="3" t="s">
        <v>131</v>
      </c>
      <c r="B57" s="4" t="s">
        <v>132</v>
      </c>
      <c r="C57" s="4" t="str">
        <f t="shared" si="0"/>
        <v>PB0907</v>
      </c>
      <c r="D57" s="16" t="s">
        <v>17</v>
      </c>
      <c r="E57" s="12">
        <v>17746</v>
      </c>
      <c r="F57" s="7">
        <f t="shared" ca="1" si="1"/>
        <v>74</v>
      </c>
      <c r="G57" s="12">
        <v>25416</v>
      </c>
      <c r="H57" s="7">
        <f t="shared" ca="1" si="2"/>
        <v>53</v>
      </c>
      <c r="I57" s="14" t="s">
        <v>50</v>
      </c>
      <c r="J57" s="13" t="s">
        <v>159</v>
      </c>
      <c r="K57" s="19" t="str">
        <f t="shared" ca="1" si="3"/>
        <v>是</v>
      </c>
    </row>
    <row r="58" spans="1:11" ht="15" hidden="1">
      <c r="A58" s="3" t="s">
        <v>133</v>
      </c>
      <c r="B58" s="4" t="s">
        <v>134</v>
      </c>
      <c r="C58" s="4" t="str">
        <f t="shared" si="0"/>
        <v>PB0912</v>
      </c>
      <c r="D58" s="11" t="s">
        <v>17</v>
      </c>
      <c r="E58" s="12">
        <v>25113</v>
      </c>
      <c r="F58" s="7">
        <f t="shared" ca="1" si="1"/>
        <v>54</v>
      </c>
      <c r="G58" s="12">
        <v>33512</v>
      </c>
      <c r="H58" s="7">
        <f t="shared" ca="1" si="2"/>
        <v>31</v>
      </c>
      <c r="I58" s="14" t="s">
        <v>82</v>
      </c>
      <c r="J58" s="13" t="s">
        <v>161</v>
      </c>
      <c r="K58" s="19" t="str">
        <f t="shared" ca="1" si="3"/>
        <v>否</v>
      </c>
    </row>
    <row r="59" spans="1:11" ht="15" hidden="1">
      <c r="A59" s="3" t="s">
        <v>135</v>
      </c>
      <c r="B59" s="4" t="s">
        <v>136</v>
      </c>
      <c r="C59" s="4" t="str">
        <f t="shared" si="0"/>
        <v>PB0913</v>
      </c>
      <c r="D59" s="16" t="s">
        <v>10</v>
      </c>
      <c r="E59" s="12">
        <v>27822</v>
      </c>
      <c r="F59" s="7">
        <f t="shared" ca="1" si="1"/>
        <v>46</v>
      </c>
      <c r="G59" s="12">
        <v>36373</v>
      </c>
      <c r="H59" s="7">
        <f t="shared" ca="1" si="2"/>
        <v>23</v>
      </c>
      <c r="I59" s="14" t="s">
        <v>14</v>
      </c>
      <c r="J59" s="13" t="s">
        <v>162</v>
      </c>
      <c r="K59" s="19" t="str">
        <f t="shared" ca="1" si="3"/>
        <v>否</v>
      </c>
    </row>
    <row r="60" spans="1:11" ht="15" hidden="1">
      <c r="A60" s="3" t="s">
        <v>137</v>
      </c>
      <c r="B60" s="4" t="s">
        <v>138</v>
      </c>
      <c r="C60" s="4" t="str">
        <f t="shared" si="0"/>
        <v>PB0916</v>
      </c>
      <c r="D60" s="11" t="s">
        <v>10</v>
      </c>
      <c r="E60" s="12">
        <v>21925</v>
      </c>
      <c r="F60" s="7">
        <f t="shared" ca="1" si="1"/>
        <v>62</v>
      </c>
      <c r="G60" s="12">
        <v>29952</v>
      </c>
      <c r="H60" s="7">
        <f t="shared" ca="1" si="2"/>
        <v>40</v>
      </c>
      <c r="I60" s="14" t="s">
        <v>14</v>
      </c>
      <c r="J60" s="13" t="s">
        <v>151</v>
      </c>
      <c r="K60" s="19" t="str">
        <f t="shared" ca="1" si="3"/>
        <v>否</v>
      </c>
    </row>
    <row r="61" spans="1:11" ht="15" hidden="1">
      <c r="A61" s="3" t="s">
        <v>139</v>
      </c>
      <c r="B61" s="4" t="s">
        <v>140</v>
      </c>
      <c r="C61" s="4" t="str">
        <f t="shared" si="0"/>
        <v>PB0917</v>
      </c>
      <c r="D61" s="11" t="s">
        <v>10</v>
      </c>
      <c r="E61" s="12">
        <v>20576</v>
      </c>
      <c r="F61" s="7">
        <f t="shared" ca="1" si="1"/>
        <v>66</v>
      </c>
      <c r="G61" s="12">
        <v>27515</v>
      </c>
      <c r="H61" s="7">
        <f t="shared" ca="1" si="2"/>
        <v>47</v>
      </c>
      <c r="I61" s="14" t="s">
        <v>22</v>
      </c>
      <c r="J61" s="13" t="s">
        <v>163</v>
      </c>
      <c r="K61" s="19" t="str">
        <f t="shared" ca="1" si="3"/>
        <v>否</v>
      </c>
    </row>
    <row r="62" spans="1:11" ht="15" hidden="1">
      <c r="A62" s="3" t="s">
        <v>141</v>
      </c>
      <c r="B62" s="4" t="s">
        <v>142</v>
      </c>
      <c r="C62" s="4" t="str">
        <f t="shared" si="0"/>
        <v>PB0921</v>
      </c>
      <c r="D62" s="11" t="s">
        <v>17</v>
      </c>
      <c r="E62" s="12">
        <v>20554</v>
      </c>
      <c r="F62" s="7">
        <f t="shared" ca="1" si="1"/>
        <v>66</v>
      </c>
      <c r="G62" s="12">
        <v>29312</v>
      </c>
      <c r="H62" s="7">
        <f t="shared" ca="1" si="2"/>
        <v>42</v>
      </c>
      <c r="I62" s="14" t="s">
        <v>28</v>
      </c>
      <c r="J62" s="13" t="s">
        <v>154</v>
      </c>
      <c r="K62" s="19" t="str">
        <f t="shared" ca="1" si="3"/>
        <v>否</v>
      </c>
    </row>
    <row r="63" spans="1:11" ht="15">
      <c r="A63" s="3" t="s">
        <v>143</v>
      </c>
      <c r="B63" s="4" t="s">
        <v>144</v>
      </c>
      <c r="C63" s="4" t="str">
        <f t="shared" si="0"/>
        <v>PB0922</v>
      </c>
      <c r="D63" s="11" t="s">
        <v>17</v>
      </c>
      <c r="E63" s="12">
        <v>27942</v>
      </c>
      <c r="F63" s="7">
        <f t="shared" ca="1" si="1"/>
        <v>46</v>
      </c>
      <c r="G63" s="12">
        <v>35643</v>
      </c>
      <c r="H63" s="7">
        <f t="shared" ca="1" si="2"/>
        <v>25</v>
      </c>
      <c r="I63" s="14" t="s">
        <v>14</v>
      </c>
      <c r="J63" s="13" t="s">
        <v>162</v>
      </c>
      <c r="K63" s="19" t="str">
        <f t="shared" ca="1" si="3"/>
        <v>否</v>
      </c>
    </row>
    <row r="64" spans="1:11" ht="15" hidden="1">
      <c r="A64" s="3" t="s">
        <v>145</v>
      </c>
      <c r="B64" s="4" t="s">
        <v>146</v>
      </c>
      <c r="C64" s="4" t="str">
        <f t="shared" si="0"/>
        <v>PB0926</v>
      </c>
      <c r="D64" s="11" t="s">
        <v>17</v>
      </c>
      <c r="E64" s="12">
        <v>30763</v>
      </c>
      <c r="F64" s="7">
        <f t="shared" ca="1" si="1"/>
        <v>38</v>
      </c>
      <c r="G64" s="12">
        <v>38565</v>
      </c>
      <c r="H64" s="7">
        <f t="shared" ca="1" si="2"/>
        <v>17</v>
      </c>
      <c r="I64" s="14" t="s">
        <v>25</v>
      </c>
      <c r="J64" s="13" t="s">
        <v>154</v>
      </c>
      <c r="K64" s="19" t="str">
        <f t="shared" ca="1" si="3"/>
        <v>否</v>
      </c>
    </row>
    <row r="65" spans="1:11" ht="15" hidden="1">
      <c r="A65" s="3" t="s">
        <v>147</v>
      </c>
      <c r="B65" s="4" t="s">
        <v>148</v>
      </c>
      <c r="C65" s="4" t="str">
        <f t="shared" si="0"/>
        <v>PB0927</v>
      </c>
      <c r="D65" s="11" t="s">
        <v>10</v>
      </c>
      <c r="E65" s="12">
        <v>22637</v>
      </c>
      <c r="F65" s="7">
        <f t="shared" ca="1" si="1"/>
        <v>61</v>
      </c>
      <c r="G65" s="12">
        <v>31017</v>
      </c>
      <c r="H65" s="7">
        <f t="shared" ca="1" si="2"/>
        <v>38</v>
      </c>
      <c r="I65" s="14" t="s">
        <v>22</v>
      </c>
      <c r="J65" s="13" t="s">
        <v>153</v>
      </c>
      <c r="K65" s="19" t="str">
        <f t="shared" ca="1" si="3"/>
        <v>否</v>
      </c>
    </row>
    <row r="69" spans="1:11">
      <c r="A69" s="20" t="s">
        <v>171</v>
      </c>
      <c r="B69" s="20" t="s">
        <v>173</v>
      </c>
      <c r="C69" s="20" t="s">
        <v>175</v>
      </c>
      <c r="D69" s="20" t="s">
        <v>177</v>
      </c>
    </row>
    <row r="70" spans="1:11">
      <c r="A70" s="20" t="s">
        <v>172</v>
      </c>
      <c r="B70" s="20" t="s">
        <v>174</v>
      </c>
      <c r="C70" s="20" t="s">
        <v>176</v>
      </c>
      <c r="D70" s="20" t="s">
        <v>178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O5" sqref="O5"/>
    </sheetView>
  </sheetViews>
  <sheetFormatPr defaultRowHeight="13.5"/>
  <cols>
    <col min="2" max="2" width="11" bestFit="1" customWidth="1"/>
    <col min="3" max="3" width="13.125" bestFit="1" customWidth="1"/>
  </cols>
  <sheetData>
    <row r="2" spans="2:3">
      <c r="B2" s="21" t="s">
        <v>179</v>
      </c>
      <c r="C2" t="s">
        <v>185</v>
      </c>
    </row>
    <row r="3" spans="2:3">
      <c r="B3" s="22" t="s">
        <v>180</v>
      </c>
      <c r="C3" s="23">
        <v>2</v>
      </c>
    </row>
    <row r="4" spans="2:3">
      <c r="B4" s="22" t="s">
        <v>22</v>
      </c>
      <c r="C4" s="23">
        <v>14</v>
      </c>
    </row>
    <row r="5" spans="2:3">
      <c r="B5" s="22" t="s">
        <v>50</v>
      </c>
      <c r="C5" s="23">
        <v>11</v>
      </c>
    </row>
    <row r="6" spans="2:3">
      <c r="B6" s="22" t="s">
        <v>181</v>
      </c>
      <c r="C6" s="23">
        <v>5</v>
      </c>
    </row>
    <row r="7" spans="2:3">
      <c r="B7" s="22" t="s">
        <v>182</v>
      </c>
      <c r="C7" s="23">
        <v>1</v>
      </c>
    </row>
    <row r="8" spans="2:3">
      <c r="B8" s="22" t="s">
        <v>11</v>
      </c>
      <c r="C8" s="23">
        <v>11</v>
      </c>
    </row>
    <row r="9" spans="2:3">
      <c r="B9" s="22" t="s">
        <v>183</v>
      </c>
      <c r="C9" s="23">
        <v>1</v>
      </c>
    </row>
    <row r="10" spans="2:3">
      <c r="B10" s="22" t="s">
        <v>14</v>
      </c>
      <c r="C10" s="23">
        <v>19</v>
      </c>
    </row>
    <row r="11" spans="2:3">
      <c r="B11" s="22" t="s">
        <v>184</v>
      </c>
      <c r="C11" s="23">
        <v>64</v>
      </c>
    </row>
  </sheetData>
  <phoneticPr fontId="3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Sheet2!Criteria</vt:lpstr>
    </vt:vector>
  </TitlesOfParts>
  <Company>http://www.vipc.cn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Microsoft</cp:lastModifiedBy>
  <dcterms:created xsi:type="dcterms:W3CDTF">2008-11-01T06:00:45Z</dcterms:created>
  <dcterms:modified xsi:type="dcterms:W3CDTF">2022-06-25T00:46:24Z</dcterms:modified>
</cp:coreProperties>
</file>